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05_КОМУНАЛЬНІ ПІДПРИЄМСТВА\01_ЗВІТИ ПРО ВИКОНАННЯ ФІНАНСОВИХ ПЛАНІВ КОМУНАЛЬНИХ ПІДПРИЄМСТВ\2025\12 місяців 2025\КП Бучабудзамовник - на виконком\"/>
    </mc:Choice>
  </mc:AlternateContent>
  <bookViews>
    <workbookView xWindow="0" yWindow="0" windowWidth="28800" windowHeight="12300"/>
  </bookViews>
  <sheets>
    <sheet name="Додаток 3" sheetId="1" r:id="rId1"/>
  </sheets>
  <definedNames>
    <definedName name="а1">#REF!</definedName>
    <definedName name="_xlnm.Print_Area" localSheetId="0">'Додаток 3'!$A$1:$G$268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6" i="1" l="1"/>
  <c r="F266" i="1"/>
  <c r="G265" i="1"/>
  <c r="F265" i="1"/>
  <c r="G264" i="1"/>
  <c r="F264" i="1"/>
  <c r="G263" i="1"/>
  <c r="F263" i="1"/>
  <c r="E262" i="1"/>
  <c r="F262" i="1" s="1"/>
  <c r="G262" i="1"/>
  <c r="F261" i="1"/>
  <c r="E261" i="1"/>
  <c r="G261" i="1"/>
  <c r="F260" i="1"/>
  <c r="E260" i="1"/>
  <c r="G260" i="1"/>
  <c r="F259" i="1"/>
  <c r="E259" i="1"/>
  <c r="G259" i="1"/>
  <c r="F258" i="1"/>
  <c r="G258" i="1"/>
  <c r="G257" i="1"/>
  <c r="G256" i="1"/>
  <c r="F256" i="1"/>
  <c r="F254" i="1"/>
  <c r="G254" i="1"/>
  <c r="G253" i="1"/>
  <c r="G252" i="1"/>
  <c r="F252" i="1"/>
  <c r="G250" i="1"/>
  <c r="F250" i="1"/>
  <c r="G249" i="1"/>
  <c r="F249" i="1"/>
  <c r="G248" i="1"/>
  <c r="F248" i="1"/>
  <c r="G247" i="1"/>
  <c r="F247" i="1"/>
  <c r="G245" i="1"/>
  <c r="G244" i="1"/>
  <c r="G240" i="1"/>
  <c r="F240" i="1"/>
  <c r="G239" i="1"/>
  <c r="F239" i="1"/>
  <c r="G238" i="1"/>
  <c r="F238" i="1"/>
  <c r="E237" i="1"/>
  <c r="D237" i="1"/>
  <c r="F237" i="1" s="1"/>
  <c r="G236" i="1"/>
  <c r="F236" i="1"/>
  <c r="G235" i="1"/>
  <c r="F235" i="1"/>
  <c r="E234" i="1"/>
  <c r="D234" i="1"/>
  <c r="F234" i="1" s="1"/>
  <c r="G233" i="1"/>
  <c r="F233" i="1"/>
  <c r="G232" i="1"/>
  <c r="F232" i="1"/>
  <c r="E231" i="1"/>
  <c r="D231" i="1"/>
  <c r="F231" i="1" s="1"/>
  <c r="G230" i="1"/>
  <c r="F230" i="1"/>
  <c r="G229" i="1"/>
  <c r="F229" i="1"/>
  <c r="E228" i="1"/>
  <c r="D228" i="1"/>
  <c r="F228" i="1" s="1"/>
  <c r="E227" i="1"/>
  <c r="D227" i="1"/>
  <c r="F227" i="1" s="1"/>
  <c r="G226" i="1"/>
  <c r="F226" i="1"/>
  <c r="G225" i="1"/>
  <c r="F225" i="1"/>
  <c r="G224" i="1"/>
  <c r="F224" i="1"/>
  <c r="E223" i="1"/>
  <c r="G223" i="1" s="1"/>
  <c r="D223" i="1"/>
  <c r="G221" i="1"/>
  <c r="F221" i="1"/>
  <c r="G220" i="1"/>
  <c r="F220" i="1"/>
  <c r="G219" i="1"/>
  <c r="F219" i="1"/>
  <c r="G218" i="1"/>
  <c r="F218" i="1"/>
  <c r="G217" i="1"/>
  <c r="F217" i="1"/>
  <c r="G216" i="1"/>
  <c r="F216" i="1"/>
  <c r="G215" i="1"/>
  <c r="F215" i="1"/>
  <c r="G214" i="1"/>
  <c r="F214" i="1"/>
  <c r="G213" i="1"/>
  <c r="F213" i="1"/>
  <c r="G212" i="1"/>
  <c r="F212" i="1"/>
  <c r="G211" i="1"/>
  <c r="F211" i="1"/>
  <c r="G210" i="1"/>
  <c r="F210" i="1"/>
  <c r="G209" i="1"/>
  <c r="F209" i="1"/>
  <c r="G208" i="1"/>
  <c r="F208" i="1"/>
  <c r="G206" i="1"/>
  <c r="F206" i="1"/>
  <c r="G205" i="1"/>
  <c r="F205" i="1"/>
  <c r="G204" i="1"/>
  <c r="F204" i="1"/>
  <c r="G203" i="1"/>
  <c r="F203" i="1"/>
  <c r="G202" i="1"/>
  <c r="F202" i="1"/>
  <c r="E202" i="1"/>
  <c r="G201" i="1"/>
  <c r="F201" i="1"/>
  <c r="G200" i="1"/>
  <c r="F200" i="1"/>
  <c r="G199" i="1"/>
  <c r="F199" i="1"/>
  <c r="G198" i="1"/>
  <c r="F198" i="1"/>
  <c r="G197" i="1"/>
  <c r="F197" i="1"/>
  <c r="G196" i="1"/>
  <c r="F196" i="1"/>
  <c r="G195" i="1"/>
  <c r="F195" i="1"/>
  <c r="F194" i="1"/>
  <c r="E194" i="1"/>
  <c r="G194" i="1"/>
  <c r="G191" i="1"/>
  <c r="F191" i="1"/>
  <c r="G183" i="1"/>
  <c r="G182" i="1"/>
  <c r="F182" i="1"/>
  <c r="G181" i="1"/>
  <c r="F181" i="1"/>
  <c r="G180" i="1"/>
  <c r="F180" i="1"/>
  <c r="G179" i="1"/>
  <c r="F179" i="1"/>
  <c r="G178" i="1"/>
  <c r="F178" i="1"/>
  <c r="G177" i="1"/>
  <c r="G176" i="1"/>
  <c r="G175" i="1"/>
  <c r="F175" i="1"/>
  <c r="G174" i="1"/>
  <c r="F174" i="1"/>
  <c r="G173" i="1"/>
  <c r="F173" i="1"/>
  <c r="G172" i="1"/>
  <c r="F172" i="1"/>
  <c r="G171" i="1"/>
  <c r="F171" i="1"/>
  <c r="G168" i="1"/>
  <c r="F168" i="1"/>
  <c r="G167" i="1"/>
  <c r="F167" i="1"/>
  <c r="G166" i="1"/>
  <c r="G165" i="1"/>
  <c r="F165" i="1"/>
  <c r="G164" i="1"/>
  <c r="F164" i="1"/>
  <c r="G163" i="1"/>
  <c r="F163" i="1"/>
  <c r="G161" i="1"/>
  <c r="F161" i="1"/>
  <c r="G160" i="1"/>
  <c r="F160" i="1"/>
  <c r="G159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F151" i="1"/>
  <c r="G150" i="1"/>
  <c r="F150" i="1"/>
  <c r="G149" i="1"/>
  <c r="F149" i="1"/>
  <c r="G148" i="1"/>
  <c r="G146" i="1"/>
  <c r="F146" i="1"/>
  <c r="G145" i="1"/>
  <c r="F145" i="1"/>
  <c r="G144" i="1"/>
  <c r="F144" i="1"/>
  <c r="G143" i="1"/>
  <c r="F143" i="1"/>
  <c r="G142" i="1"/>
  <c r="F142" i="1"/>
  <c r="F141" i="1"/>
  <c r="G141" i="1"/>
  <c r="G140" i="1"/>
  <c r="F140" i="1"/>
  <c r="G139" i="1"/>
  <c r="F139" i="1"/>
  <c r="G138" i="1"/>
  <c r="F138" i="1"/>
  <c r="G131" i="1"/>
  <c r="F131" i="1"/>
  <c r="G130" i="1"/>
  <c r="F130" i="1"/>
  <c r="G129" i="1"/>
  <c r="F129" i="1"/>
  <c r="G128" i="1"/>
  <c r="F128" i="1"/>
  <c r="G127" i="1"/>
  <c r="F127" i="1"/>
  <c r="G126" i="1"/>
  <c r="F126" i="1"/>
  <c r="G123" i="1"/>
  <c r="F123" i="1"/>
  <c r="G122" i="1"/>
  <c r="F122" i="1"/>
  <c r="G121" i="1"/>
  <c r="F121" i="1"/>
  <c r="G120" i="1"/>
  <c r="F120" i="1"/>
  <c r="G119" i="1"/>
  <c r="G118" i="1"/>
  <c r="F118" i="1"/>
  <c r="G117" i="1"/>
  <c r="F117" i="1"/>
  <c r="G116" i="1"/>
  <c r="F116" i="1"/>
  <c r="G115" i="1"/>
  <c r="G114" i="1"/>
  <c r="F114" i="1"/>
  <c r="G113" i="1"/>
  <c r="F113" i="1"/>
  <c r="G112" i="1"/>
  <c r="F112" i="1"/>
  <c r="G111" i="1"/>
  <c r="F111" i="1"/>
  <c r="F107" i="1"/>
  <c r="G106" i="1"/>
  <c r="F106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7" i="1"/>
  <c r="F97" i="1"/>
  <c r="F96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F87" i="1"/>
  <c r="G86" i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F79" i="1"/>
  <c r="G79" i="1"/>
  <c r="F78" i="1"/>
  <c r="G77" i="1"/>
  <c r="G76" i="1"/>
  <c r="F76" i="1"/>
  <c r="F75" i="1"/>
  <c r="G75" i="1"/>
  <c r="F74" i="1"/>
  <c r="G73" i="1"/>
  <c r="F73" i="1"/>
  <c r="G72" i="1"/>
  <c r="F72" i="1"/>
  <c r="G71" i="1"/>
  <c r="G70" i="1"/>
  <c r="F70" i="1"/>
  <c r="F69" i="1"/>
  <c r="G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F58" i="1"/>
  <c r="G58" i="1"/>
  <c r="F57" i="1"/>
  <c r="G56" i="1"/>
  <c r="F56" i="1"/>
  <c r="G55" i="1"/>
  <c r="F55" i="1"/>
  <c r="G54" i="1"/>
  <c r="F54" i="1"/>
  <c r="G53" i="1"/>
  <c r="F53" i="1"/>
  <c r="F52" i="1"/>
  <c r="G51" i="1"/>
  <c r="F51" i="1"/>
  <c r="G50" i="1"/>
  <c r="F50" i="1"/>
  <c r="G49" i="1"/>
  <c r="F49" i="1"/>
  <c r="F46" i="1"/>
  <c r="G45" i="1"/>
  <c r="F45" i="1"/>
  <c r="G44" i="1"/>
  <c r="F43" i="1"/>
  <c r="G43" i="1"/>
  <c r="F42" i="1"/>
  <c r="G41" i="1"/>
  <c r="F41" i="1"/>
  <c r="G40" i="1"/>
  <c r="F40" i="1"/>
  <c r="F39" i="1"/>
  <c r="G39" i="1"/>
  <c r="G36" i="1"/>
  <c r="F36" i="1"/>
  <c r="G35" i="1"/>
  <c r="F35" i="1"/>
  <c r="G34" i="1"/>
  <c r="F34" i="1"/>
  <c r="F33" i="1"/>
  <c r="G33" i="1"/>
  <c r="F32" i="1"/>
  <c r="G30" i="1"/>
  <c r="F30" i="1"/>
  <c r="G29" i="1"/>
  <c r="F29" i="1"/>
  <c r="F245" i="1" l="1"/>
  <c r="G186" i="1"/>
  <c r="F186" i="1"/>
  <c r="G190" i="1"/>
  <c r="F190" i="1"/>
  <c r="G32" i="1"/>
  <c r="G42" i="1"/>
  <c r="G46" i="1"/>
  <c r="G52" i="1"/>
  <c r="G57" i="1"/>
  <c r="F71" i="1"/>
  <c r="G74" i="1"/>
  <c r="F77" i="1"/>
  <c r="G78" i="1"/>
  <c r="G87" i="1"/>
  <c r="G96" i="1"/>
  <c r="G107" i="1"/>
  <c r="G227" i="1"/>
  <c r="G228" i="1"/>
  <c r="G231" i="1"/>
  <c r="G234" i="1"/>
  <c r="G237" i="1"/>
  <c r="G38" i="1"/>
  <c r="F27" i="1"/>
  <c r="F44" i="1"/>
  <c r="F115" i="1"/>
  <c r="F148" i="1"/>
  <c r="F159" i="1"/>
  <c r="F177" i="1"/>
  <c r="F223" i="1"/>
  <c r="F119" i="1"/>
  <c r="F166" i="1"/>
  <c r="F176" i="1"/>
  <c r="F183" i="1"/>
  <c r="F244" i="1"/>
  <c r="F253" i="1"/>
  <c r="F257" i="1"/>
  <c r="G27" i="1"/>
  <c r="F38" i="1"/>
  <c r="G255" i="1" l="1"/>
  <c r="F255" i="1"/>
  <c r="G95" i="1"/>
  <c r="F95" i="1"/>
  <c r="F187" i="1"/>
  <c r="G187" i="1"/>
  <c r="G251" i="1"/>
  <c r="F251" i="1"/>
  <c r="G48" i="1"/>
  <c r="F48" i="1"/>
  <c r="G31" i="1"/>
  <c r="F31" i="1"/>
  <c r="G162" i="1"/>
  <c r="F162" i="1"/>
  <c r="G37" i="1"/>
  <c r="F37" i="1"/>
  <c r="G188" i="1"/>
  <c r="F188" i="1"/>
  <c r="G98" i="1"/>
  <c r="F98" i="1"/>
  <c r="G28" i="1"/>
  <c r="F28" i="1"/>
  <c r="G189" i="1"/>
  <c r="F189" i="1"/>
  <c r="G185" i="1" l="1"/>
  <c r="F185" i="1"/>
  <c r="G169" i="1"/>
  <c r="F169" i="1"/>
  <c r="G47" i="1"/>
  <c r="F47" i="1"/>
  <c r="G135" i="1"/>
  <c r="F135" i="1"/>
  <c r="G192" i="1" l="1"/>
  <c r="F192" i="1"/>
  <c r="G242" i="1"/>
  <c r="F242" i="1"/>
  <c r="G110" i="1"/>
  <c r="F110" i="1"/>
  <c r="G124" i="1" l="1"/>
  <c r="F124" i="1"/>
  <c r="F132" i="1" l="1"/>
  <c r="G132" i="1"/>
  <c r="G125" i="1"/>
  <c r="F125" i="1"/>
  <c r="G134" i="1" l="1"/>
  <c r="F134" i="1"/>
  <c r="F136" i="1"/>
  <c r="G136" i="1"/>
  <c r="G133" i="1"/>
  <c r="F133" i="1"/>
  <c r="F243" i="1" l="1"/>
  <c r="G243" i="1"/>
</calcChain>
</file>

<file path=xl/sharedStrings.xml><?xml version="1.0" encoding="utf-8"?>
<sst xmlns="http://schemas.openxmlformats.org/spreadsheetml/2006/main" count="443" uniqueCount="412">
  <si>
    <t>Додаток 3</t>
  </si>
  <si>
    <t xml:space="preserve">до Порядку складання, затвердження </t>
  </si>
  <si>
    <t xml:space="preserve">та контролю виконання фінансових планів </t>
  </si>
  <si>
    <t>комунальних підприємств Бучанської міської ради</t>
  </si>
  <si>
    <t xml:space="preserve">ЗАТВЕРДЖЕНО  </t>
  </si>
  <si>
    <t>Рішенням Виконавчого комітету Бучанської міської ради</t>
  </si>
  <si>
    <t>Підприємство</t>
  </si>
  <si>
    <t>Комунальне підприємство "Бучабудзамовник" Бучанської міської ради</t>
  </si>
  <si>
    <t>за ЄДРПОУ</t>
  </si>
  <si>
    <t>Територія</t>
  </si>
  <si>
    <t>м.Буча</t>
  </si>
  <si>
    <t>за КОАТУУ</t>
  </si>
  <si>
    <t>Організаційно-правова форма господарювання</t>
  </si>
  <si>
    <t>комунальне підприємство</t>
  </si>
  <si>
    <t>за КОПФГ</t>
  </si>
  <si>
    <t>Вид економічної діяльності</t>
  </si>
  <si>
    <t>Діяльність у сфері архітектури</t>
  </si>
  <si>
    <t>за КВЕД</t>
  </si>
  <si>
    <t>71.11.</t>
  </si>
  <si>
    <t>Орган державного управління</t>
  </si>
  <si>
    <t>Середня кількість працівників</t>
  </si>
  <si>
    <t>Прізвище та ініціали керівника</t>
  </si>
  <si>
    <t>Гребенюк А.К.</t>
  </si>
  <si>
    <t>Адреса, телефон</t>
  </si>
  <si>
    <t>м.Буча, б-р Б.Хмельницького,4 тел.0952910168</t>
  </si>
  <si>
    <t>ЗВІТ ПРО ВИКОНАННЯ ФІНАНСОВОГО ПЛАНУ</t>
  </si>
  <si>
    <t>Основні фінансові показники підприємства</t>
  </si>
  <si>
    <t>Код рядка</t>
  </si>
  <si>
    <t>Факт</t>
  </si>
  <si>
    <t xml:space="preserve">План </t>
  </si>
  <si>
    <t>Відхилення (+, -)</t>
  </si>
  <si>
    <t>Виконання (%)</t>
  </si>
  <si>
    <t>I. Формування фінансових результатів</t>
  </si>
  <si>
    <t>Дохід (виручка) від реалізації продукції (товарів, робіт, послуг)</t>
  </si>
  <si>
    <t>податок на додану вартість</t>
  </si>
  <si>
    <t>інші непрямі податки</t>
  </si>
  <si>
    <r>
      <t>Інші  доходи (металобрухт</t>
    </r>
    <r>
      <rPr>
        <i/>
        <sz val="12"/>
        <color indexed="8"/>
        <rFont val="Times New Roman"/>
        <family val="1"/>
        <charset val="204"/>
      </rPr>
      <t>)</t>
    </r>
  </si>
  <si>
    <r>
      <t xml:space="preserve">Чистий дохід (виручка) від реалізації продукції (товарів, робіт, послуг) </t>
    </r>
    <r>
      <rPr>
        <b/>
        <i/>
        <sz val="12"/>
        <color indexed="8"/>
        <rFont val="Times New Roman"/>
        <family val="1"/>
        <charset val="204"/>
      </rPr>
      <t>(розшифрування за найменуваннями видів діяльості за КВЕД)</t>
    </r>
  </si>
  <si>
    <t>Послуги архітектури</t>
  </si>
  <si>
    <t>5/1</t>
  </si>
  <si>
    <t xml:space="preserve"> </t>
  </si>
  <si>
    <t>Здійснення технічного нагляду</t>
  </si>
  <si>
    <t>5/2</t>
  </si>
  <si>
    <t>Технічна інвентаризація</t>
  </si>
  <si>
    <t>5/3</t>
  </si>
  <si>
    <t>5/4</t>
  </si>
  <si>
    <t>5/5</t>
  </si>
  <si>
    <t>Собівартість реалізованої продукції (товарів, робіт та послуг), у тому числі:</t>
  </si>
  <si>
    <t>витрати на сировину та основні матеріали</t>
  </si>
  <si>
    <t>6/1</t>
  </si>
  <si>
    <t>витрати на паливо</t>
  </si>
  <si>
    <t>6/2</t>
  </si>
  <si>
    <t>витрати на електроенергію</t>
  </si>
  <si>
    <t>6/3</t>
  </si>
  <si>
    <t>комунальні витрати</t>
  </si>
  <si>
    <t>6/4</t>
  </si>
  <si>
    <t>витрати на оплату праці</t>
  </si>
  <si>
    <t>6/5</t>
  </si>
  <si>
    <t>відрахування на соціальні заходи</t>
  </si>
  <si>
    <t>6/6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</si>
  <si>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</si>
  <si>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6/7</t>
  </si>
  <si>
    <t>амортизація основних засобів і нематеріальних активів</t>
  </si>
  <si>
    <t>6/8</t>
  </si>
  <si>
    <t>інші витрати (ремонт автомобіля, доступ до онлайн-сервіса Прозоро, оголошення Бучанські новини)</t>
  </si>
  <si>
    <t>6/9</t>
  </si>
  <si>
    <t>Валовий прибуток (збиток)</t>
  </si>
  <si>
    <t>Адміністративні витрати</t>
  </si>
  <si>
    <t>у тому числі:</t>
  </si>
  <si>
    <t>витрати на консалтингові послуги</t>
  </si>
  <si>
    <t>8/1</t>
  </si>
  <si>
    <t>організаційно-технічні послуги (послуги інформатизації)</t>
  </si>
  <si>
    <t>8/2</t>
  </si>
  <si>
    <t>витрати, пов'язані з використанням власних службових автомобілів</t>
  </si>
  <si>
    <t>8/3</t>
  </si>
  <si>
    <t>витрати на оренду службових автомобілів</t>
  </si>
  <si>
    <t>8/4</t>
  </si>
  <si>
    <t>витрати на аудиторські послуги</t>
  </si>
  <si>
    <t>8/5</t>
  </si>
  <si>
    <t>витрати на службові відрядження</t>
  </si>
  <si>
    <t>8/6</t>
  </si>
  <si>
    <t>витрати на зв’язок</t>
  </si>
  <si>
    <t>8/7</t>
  </si>
  <si>
    <t>8/8</t>
  </si>
  <si>
    <t>8/9</t>
  </si>
  <si>
    <t>амортизація основних засобів і нематеріальних активів загальногосподарського призначення</t>
  </si>
  <si>
    <t>8/10</t>
  </si>
  <si>
    <t>витрати на операційну оренду основних засобів та роялті, що мають загальногосподарське призначення</t>
  </si>
  <si>
    <t>8/11</t>
  </si>
  <si>
    <t>витрати на страхування майна загальногосподарського призначення</t>
  </si>
  <si>
    <t>8/12</t>
  </si>
  <si>
    <t>витрати на страхування загальногосподарського персоналу</t>
  </si>
  <si>
    <t>8/13</t>
  </si>
  <si>
    <t>юридичні послуги</t>
  </si>
  <si>
    <t>8/14</t>
  </si>
  <si>
    <t>послуги з оцінки майна</t>
  </si>
  <si>
    <t>8/15</t>
  </si>
  <si>
    <t>витрати на охорону праці загальногосподарського персоналу</t>
  </si>
  <si>
    <t>8/16</t>
  </si>
  <si>
    <t xml:space="preserve">витрати на підвищення кваліфікації та перепідготовку кадрів </t>
  </si>
  <si>
    <t>8/17</t>
  </si>
  <si>
    <t>витрати на утримання основних фондів, інших необоротних активів загальногосподарського використання,  у тому числі:</t>
  </si>
  <si>
    <t>8/18</t>
  </si>
  <si>
    <t>витрати на поліпшення основних фондів</t>
  </si>
  <si>
    <t>8/18/1</t>
  </si>
  <si>
    <t>8/19</t>
  </si>
  <si>
    <t>8/20</t>
  </si>
  <si>
    <t>8/21</t>
  </si>
  <si>
    <t>інші адміністративні витрати, у тому числі:</t>
  </si>
  <si>
    <t>8/22</t>
  </si>
  <si>
    <t>судові витрати</t>
  </si>
  <si>
    <t>8/22/1</t>
  </si>
  <si>
    <t>послуги банку</t>
  </si>
  <si>
    <t>8/22/2</t>
  </si>
  <si>
    <t>обслуговування офісної техніки</t>
  </si>
  <si>
    <t>8/22/3</t>
  </si>
  <si>
    <t>періодичні видання</t>
  </si>
  <si>
    <t>8/22/4</t>
  </si>
  <si>
    <t>канцтовари</t>
  </si>
  <si>
    <t>8/22/5</t>
  </si>
  <si>
    <r>
      <t xml:space="preserve">Інші адміністративні витрати </t>
    </r>
    <r>
      <rPr>
        <i/>
        <sz val="12"/>
        <color indexed="8"/>
        <rFont val="Times New Roman"/>
        <family val="1"/>
        <charset val="204"/>
      </rPr>
      <t>(адміністративний збір, вода, сертифікати ЕЦП</t>
    </r>
    <r>
      <rPr>
        <sz val="12"/>
        <color indexed="8"/>
        <rFont val="Times New Roman"/>
        <family val="1"/>
        <charset val="204"/>
      </rPr>
      <t>)</t>
    </r>
  </si>
  <si>
    <t>8/22/6</t>
  </si>
  <si>
    <t>Витрати на збут, у тому числі:</t>
  </si>
  <si>
    <t xml:space="preserve">транспортні витрати </t>
  </si>
  <si>
    <t>9/1</t>
  </si>
  <si>
    <t xml:space="preserve">витрати на зберігання та упаковку </t>
  </si>
  <si>
    <t>9/2</t>
  </si>
  <si>
    <t>9/3</t>
  </si>
  <si>
    <t xml:space="preserve">відрахування на соціальні заходи </t>
  </si>
  <si>
    <t>9/4</t>
  </si>
  <si>
    <t xml:space="preserve">амортизація основних засобів і нематеріальних активів </t>
  </si>
  <si>
    <t>9/5</t>
  </si>
  <si>
    <t xml:space="preserve">витрати на рекламу </t>
  </si>
  <si>
    <t>9/6</t>
  </si>
  <si>
    <t>інші витрати на збут (розшифрувати)</t>
  </si>
  <si>
    <t>9/7</t>
  </si>
  <si>
    <t>Інші операційні доходи, в тому числі:</t>
  </si>
  <si>
    <t>дохід від реалізації інших оборотних активів</t>
  </si>
  <si>
    <t>10/1</t>
  </si>
  <si>
    <t>дохід від операційної оренди активів</t>
  </si>
  <si>
    <t>10/2</t>
  </si>
  <si>
    <t>дохід від списання кредиторської заборгованості</t>
  </si>
  <si>
    <t>10/3</t>
  </si>
  <si>
    <t xml:space="preserve">нетипові операційні доходи (розшифрувати) </t>
  </si>
  <si>
    <t>10/4</t>
  </si>
  <si>
    <t>інші доходи від операційної діяльності (Розшифрувати)</t>
  </si>
  <si>
    <t>10/5</t>
  </si>
  <si>
    <t>Дохід з місцевого бюджету за програмою підтримки, у тому числі:</t>
  </si>
  <si>
    <t>11</t>
  </si>
  <si>
    <t xml:space="preserve">назва </t>
  </si>
  <si>
    <t>11/1</t>
  </si>
  <si>
    <t>Дохід з місцевого бюджету за цільовими програмами, у т.ч.:</t>
  </si>
  <si>
    <t>12</t>
  </si>
  <si>
    <t>Програма "Цільового захисту населення і територій Бучанської місьуої територіальної громади від надзвичайних ситуацій на 2024-2026 " Рішення від 11.12.2023 №4031-51-VIII</t>
  </si>
  <si>
    <t>12/1</t>
  </si>
  <si>
    <t>12/2</t>
  </si>
  <si>
    <t>Інші операційні витрати, у тому числі</t>
  </si>
  <si>
    <t>собівартість реалізованих виробничих запасів</t>
  </si>
  <si>
    <t>13/1</t>
  </si>
  <si>
    <t>сумнівні та безнадійні борги</t>
  </si>
  <si>
    <t>13/2</t>
  </si>
  <si>
    <t>витрати від знецінення запасів</t>
  </si>
  <si>
    <t>13/3</t>
  </si>
  <si>
    <t>нестачі і втрати від псування цінностей</t>
  </si>
  <si>
    <t>13/4</t>
  </si>
  <si>
    <t>визнані штрафи, пені, неустойки</t>
  </si>
  <si>
    <t>13/5</t>
  </si>
  <si>
    <t xml:space="preserve">витрати на благодійну допомогу </t>
  </si>
  <si>
    <t>13/6</t>
  </si>
  <si>
    <t xml:space="preserve">відрахування до недержавних пенсійних фондів </t>
  </si>
  <si>
    <t>13/7</t>
  </si>
  <si>
    <t>нетипові операційні витрати (розшифрувати)</t>
  </si>
  <si>
    <t>13/8</t>
  </si>
  <si>
    <t>інші операційні витрати ( розробка ПКД, АГС Фонд інвалідів, пеня Фонд інвалідів, земельний податок)</t>
  </si>
  <si>
    <t>13/9</t>
  </si>
  <si>
    <t>Фінансовий результат від операційної діяльності</t>
  </si>
  <si>
    <t>14</t>
  </si>
  <si>
    <r>
      <t xml:space="preserve">Дохід від участі в капіталі </t>
    </r>
    <r>
      <rPr>
        <b/>
        <i/>
        <sz val="12"/>
        <color indexed="8"/>
        <rFont val="Times New Roman"/>
        <family val="1"/>
        <charset val="204"/>
      </rPr>
      <t>(розшифрування)</t>
    </r>
  </si>
  <si>
    <t>15</t>
  </si>
  <si>
    <r>
      <t>Втрати від участі в капіталі (</t>
    </r>
    <r>
      <rPr>
        <b/>
        <i/>
        <sz val="12"/>
        <color indexed="8"/>
        <rFont val="Times New Roman"/>
        <family val="1"/>
        <charset val="204"/>
      </rPr>
      <t>розшифрування)</t>
    </r>
  </si>
  <si>
    <r>
      <t xml:space="preserve">Інші фінансові доходи </t>
    </r>
    <r>
      <rPr>
        <b/>
        <i/>
        <sz val="12"/>
        <color indexed="8"/>
        <rFont val="Times New Roman"/>
        <family val="1"/>
        <charset val="204"/>
      </rPr>
      <t>(розшифрування)</t>
    </r>
  </si>
  <si>
    <t>17</t>
  </si>
  <si>
    <r>
      <t xml:space="preserve">Фінансові витрати </t>
    </r>
    <r>
      <rPr>
        <b/>
        <i/>
        <sz val="12"/>
        <color indexed="8"/>
        <rFont val="Times New Roman"/>
        <family val="1"/>
        <charset val="204"/>
      </rPr>
      <t>(розшифрування)</t>
    </r>
  </si>
  <si>
    <t>18</t>
  </si>
  <si>
    <t>Інші доходи, у тому числі:</t>
  </si>
  <si>
    <t>19</t>
  </si>
  <si>
    <t>дохід від безоплатно одержаних активів</t>
  </si>
  <si>
    <t>19/1</t>
  </si>
  <si>
    <t>дохід від відновлення корисності активів</t>
  </si>
  <si>
    <t>19/2</t>
  </si>
  <si>
    <t>інші доходи (розшифрувати)</t>
  </si>
  <si>
    <t>19/3</t>
  </si>
  <si>
    <t xml:space="preserve">Інші витрати,  у тому числі: </t>
  </si>
  <si>
    <t>20</t>
  </si>
  <si>
    <t>списання необоротних активів</t>
  </si>
  <si>
    <t>20/1</t>
  </si>
  <si>
    <t>уцінка необоротних активів</t>
  </si>
  <si>
    <t>20/2</t>
  </si>
  <si>
    <t>втрати від зменшення корисності активів</t>
  </si>
  <si>
    <t>20/3</t>
  </si>
  <si>
    <t>інші витрати (розшифрувати)</t>
  </si>
  <si>
    <t>20/4</t>
  </si>
  <si>
    <t xml:space="preserve">Фінансовий результат від звичайної діяльності  до оподаткування </t>
  </si>
  <si>
    <t>21</t>
  </si>
  <si>
    <t>Витрати з податку на прибуток від звичайної діяльності</t>
  </si>
  <si>
    <t>22</t>
  </si>
  <si>
    <t xml:space="preserve">Прибуток (збиток) від припиненої діяльності після оподаткування </t>
  </si>
  <si>
    <t>23</t>
  </si>
  <si>
    <t>Прибуток</t>
  </si>
  <si>
    <t>23/1</t>
  </si>
  <si>
    <t>Збиток</t>
  </si>
  <si>
    <t>23/2</t>
  </si>
  <si>
    <t>Надзвичайні доходи</t>
  </si>
  <si>
    <t>24</t>
  </si>
  <si>
    <t>Надзвичайні витрати</t>
  </si>
  <si>
    <t>25</t>
  </si>
  <si>
    <t>Податки з надзвичайного прибутку</t>
  </si>
  <si>
    <t>26</t>
  </si>
  <si>
    <t>Чистий фінансовий результат, у тому числі:</t>
  </si>
  <si>
    <t>27</t>
  </si>
  <si>
    <t xml:space="preserve">прибуток </t>
  </si>
  <si>
    <t>27/1</t>
  </si>
  <si>
    <t>збиток</t>
  </si>
  <si>
    <t>27/2</t>
  </si>
  <si>
    <t xml:space="preserve">Усього доходів </t>
  </si>
  <si>
    <t>Усього витрат</t>
  </si>
  <si>
    <t>ІI. Розподіл чистого прибутку</t>
  </si>
  <si>
    <t xml:space="preserve">Відрахування частини прибутку: </t>
  </si>
  <si>
    <t>яка підлягає зарахуванню до загального фонду міського бюджету</t>
  </si>
  <si>
    <t>30/1</t>
  </si>
  <si>
    <t xml:space="preserve">Залишок нерозподіленого прибутку (непокритого збитку) на початок звітного періоду  </t>
  </si>
  <si>
    <t>Розподіл чистого прибутку</t>
  </si>
  <si>
    <t>на розвиток виробництва</t>
  </si>
  <si>
    <t>32/1</t>
  </si>
  <si>
    <t>фонд матеріального заохочення</t>
  </si>
  <si>
    <t>32/2</t>
  </si>
  <si>
    <t>резервний фонд</t>
  </si>
  <si>
    <t>32/3</t>
  </si>
  <si>
    <t>інші фонди (розшифрувати)</t>
  </si>
  <si>
    <t>32/4</t>
  </si>
  <si>
    <t xml:space="preserve">Залишок нерозподіленого прибутку (непокритого збитку) на кінець звітного періоду </t>
  </si>
  <si>
    <t>III. Сплата податків, зборів та інших обов’язкових платежів</t>
  </si>
  <si>
    <t>Сплата поточних податків та обов'язкових платежів до Державного бюджету України, у тому числі:</t>
  </si>
  <si>
    <t>податок на прибуток</t>
  </si>
  <si>
    <t>34/1</t>
  </si>
  <si>
    <t>ПДВ, що підлягає сплаті до бюджету за підсумками звітного періоду</t>
  </si>
  <si>
    <t>34/2</t>
  </si>
  <si>
    <t>ПДВ, що підлягає відшкодуванню з бюджету за підсумками звітного періоду</t>
  </si>
  <si>
    <t>34/3</t>
  </si>
  <si>
    <t>акцизний збір</t>
  </si>
  <si>
    <t>34/4</t>
  </si>
  <si>
    <t>рентні платежі</t>
  </si>
  <si>
    <t>34/5</t>
  </si>
  <si>
    <t>ресурсні платежі</t>
  </si>
  <si>
    <t>34/6</t>
  </si>
  <si>
    <r>
      <t>Сплата податків та зборів до місцевих бюджетів (податкові платежі), у тому числі: (</t>
    </r>
    <r>
      <rPr>
        <b/>
        <i/>
        <sz val="12"/>
        <color indexed="8"/>
        <rFont val="Times New Roman"/>
        <family val="1"/>
        <charset val="204"/>
      </rPr>
      <t>розшифрувати</t>
    </r>
    <r>
      <rPr>
        <b/>
        <sz val="12"/>
        <color indexed="8"/>
        <rFont val="Times New Roman"/>
        <family val="1"/>
        <charset val="204"/>
      </rPr>
      <t>)</t>
    </r>
  </si>
  <si>
    <t>ПДФО</t>
  </si>
  <si>
    <t>35/1</t>
  </si>
  <si>
    <t>35/2</t>
  </si>
  <si>
    <t>Частина чистого прибутку</t>
  </si>
  <si>
    <t>35/3</t>
  </si>
  <si>
    <t>Інші податки, збори та платежі на користь держави всього, у тому числі:</t>
  </si>
  <si>
    <t>єдиний внесок на загальнообовязкове державне соціальне страхування</t>
  </si>
  <si>
    <t>36/1</t>
  </si>
  <si>
    <t>військовий збір</t>
  </si>
  <si>
    <t>36/2</t>
  </si>
  <si>
    <t xml:space="preserve">Погашення податкової заборгованості, у тому числі: </t>
  </si>
  <si>
    <t>погашення реструктуризованих та відстрочених сум, що підлягають сплаті до Державного бюджету України у поточному році:</t>
  </si>
  <si>
    <t>37/1</t>
  </si>
  <si>
    <t>основний платіж</t>
  </si>
  <si>
    <t>37/1/1</t>
  </si>
  <si>
    <t>неустойки (штрафи, пені)</t>
  </si>
  <si>
    <t>37/1/2</t>
  </si>
  <si>
    <t>погашення реструктуризованих та відстрочених сум, що підлягають сплаті до місцевого бюджету у поточному році:</t>
  </si>
  <si>
    <t>37/2</t>
  </si>
  <si>
    <t>37/2/1</t>
  </si>
  <si>
    <t>37/2/2</t>
  </si>
  <si>
    <t>Усього виплат</t>
  </si>
  <si>
    <t>IV. Рух грошових коштів</t>
  </si>
  <si>
    <t>Залишок коштів на початок періоду</t>
  </si>
  <si>
    <t>Чистий рух коштів від операційної діяльності, у тому числі:</t>
  </si>
  <si>
    <t>цільове фінансування</t>
  </si>
  <si>
    <t>40/1</t>
  </si>
  <si>
    <t>Чистий рух коштів від інвестиційної  діяльності</t>
  </si>
  <si>
    <t>Чистий рух коштів від фінансової  діяльності</t>
  </si>
  <si>
    <t>Чистий рух коштів за звітний період</t>
  </si>
  <si>
    <t>Чистий рух коштів за звітний період  (без цільового фінансування), у тому числі:</t>
  </si>
  <si>
    <t>надійшло власних фінансових ресурсів</t>
  </si>
  <si>
    <t>44/1</t>
  </si>
  <si>
    <t>використано фінансових ресурсів, у тому числі на:</t>
  </si>
  <si>
    <t>44/2</t>
  </si>
  <si>
    <t>приріст активів</t>
  </si>
  <si>
    <t>44/2/1</t>
  </si>
  <si>
    <t>погашення зобов’язань</t>
  </si>
  <si>
    <t>44/2/2</t>
  </si>
  <si>
    <t>Вплив зміни валютних курсів на залишок коштів</t>
  </si>
  <si>
    <t>Залишок коштів на кінець періоду</t>
  </si>
  <si>
    <t>V. Елементи операційних витрат</t>
  </si>
  <si>
    <t>Матеріальні затрати, у тому числі:</t>
  </si>
  <si>
    <t>витрати на сировину й основні матеріали</t>
  </si>
  <si>
    <t>47/1</t>
  </si>
  <si>
    <t>витрати на паливо та енергію</t>
  </si>
  <si>
    <t>47/2</t>
  </si>
  <si>
    <t>Витрати на оплату праці</t>
  </si>
  <si>
    <t>Нарахування на оплату праці</t>
  </si>
  <si>
    <t>Амортизація</t>
  </si>
  <si>
    <t>Інші операційні витрати</t>
  </si>
  <si>
    <t>Операційні витрати, усього</t>
  </si>
  <si>
    <t>VІ. Капітальні інвестиції</t>
  </si>
  <si>
    <t>Капітальні інвестиції, у тому числі</t>
  </si>
  <si>
    <t>капітальне будівництво</t>
  </si>
  <si>
    <t>53/1</t>
  </si>
  <si>
    <t>придбання (виготовлення) основних засобів</t>
  </si>
  <si>
    <t>53/2</t>
  </si>
  <si>
    <t>придбання (виготовлення) інших необоротних матеріальних активів</t>
  </si>
  <si>
    <t>53/3</t>
  </si>
  <si>
    <t>придбання (створення) нематеріальних активів</t>
  </si>
  <si>
    <t>53/4</t>
  </si>
  <si>
    <t>модернізація, модифікація (добудова, дообладнання, реконструкція) основних засобів</t>
  </si>
  <si>
    <t>53/5</t>
  </si>
  <si>
    <t>придбання (створення) оборотних активів</t>
  </si>
  <si>
    <t>53/6</t>
  </si>
  <si>
    <t>капітальний ремонт</t>
  </si>
  <si>
    <t>53/7</t>
  </si>
  <si>
    <t>Джерела капітальних інвестицій, у тому числі:</t>
  </si>
  <si>
    <t>залучені кредитні кошти</t>
  </si>
  <si>
    <t>54/1</t>
  </si>
  <si>
    <t>бюджетне фінансування</t>
  </si>
  <si>
    <t>54/2</t>
  </si>
  <si>
    <t>власні кошти</t>
  </si>
  <si>
    <t>54/3</t>
  </si>
  <si>
    <t>інші джерела</t>
  </si>
  <si>
    <t>54/4</t>
  </si>
  <si>
    <t>VІІ. Звіт про фінансовий стан</t>
  </si>
  <si>
    <t>Необоротні активи, у тому числі:</t>
  </si>
  <si>
    <t>Основні засоби:</t>
  </si>
  <si>
    <t>первісна вартість</t>
  </si>
  <si>
    <t>56/1</t>
  </si>
  <si>
    <t>знос</t>
  </si>
  <si>
    <t>56/2</t>
  </si>
  <si>
    <t>залишкова вартість</t>
  </si>
  <si>
    <t>56/3</t>
  </si>
  <si>
    <t>вартість введених основних засобів</t>
  </si>
  <si>
    <t>56/4</t>
  </si>
  <si>
    <t>вартість виведених основних засобів</t>
  </si>
  <si>
    <t>56/5</t>
  </si>
  <si>
    <t>приріст основних засобів</t>
  </si>
  <si>
    <t>56/6</t>
  </si>
  <si>
    <t>Оборотні активи, у тому числі:</t>
  </si>
  <si>
    <t>Гроші та їх еквіваленти</t>
  </si>
  <si>
    <t>57/1</t>
  </si>
  <si>
    <t>Усього активи</t>
  </si>
  <si>
    <t>Власний капітал</t>
  </si>
  <si>
    <t>Поточні зобовязання і забезпечення</t>
  </si>
  <si>
    <t>Довгострокові зобовязання і забезпечення</t>
  </si>
  <si>
    <t>VІІІ. Кредитна політика</t>
  </si>
  <si>
    <t>Отримано залучених коштів, у тому числі:</t>
  </si>
  <si>
    <t>довгострокові зобов'язання</t>
  </si>
  <si>
    <t>62/1</t>
  </si>
  <si>
    <t>короткострокові зобов'язання</t>
  </si>
  <si>
    <t>62/2</t>
  </si>
  <si>
    <t>інші фінансові зобов'язання</t>
  </si>
  <si>
    <t>62/3</t>
  </si>
  <si>
    <t>Використано залучених коштів, у тому числі:</t>
  </si>
  <si>
    <t>довгострокові зобов'язання, у тому числі:</t>
  </si>
  <si>
    <t>63/1</t>
  </si>
  <si>
    <t>63/1/1</t>
  </si>
  <si>
    <t>63/1/2</t>
  </si>
  <si>
    <t>короткострокові зобов'язання, у тому числі:</t>
  </si>
  <si>
    <t>63/2</t>
  </si>
  <si>
    <t>63/2/1</t>
  </si>
  <si>
    <t>63/2/2</t>
  </si>
  <si>
    <t>інші фінансові зобов'язання, у тому числі:</t>
  </si>
  <si>
    <t>63/3</t>
  </si>
  <si>
    <t>63/3/1</t>
  </si>
  <si>
    <t>63/3/2</t>
  </si>
  <si>
    <t>Повернено залучених коштів, у тому числі:</t>
  </si>
  <si>
    <t>64/1</t>
  </si>
  <si>
    <t>64/2</t>
  </si>
  <si>
    <t>64/3</t>
  </si>
  <si>
    <t>ІХ. Коефіцієнтний аналіз</t>
  </si>
  <si>
    <t>Коефіцієнт дохідності активів</t>
  </si>
  <si>
    <t>Коефіцієнт рентабельності діяльності</t>
  </si>
  <si>
    <t>Коефіцієнт фінансової стійкості</t>
  </si>
  <si>
    <t>Коефіцієнт покриття</t>
  </si>
  <si>
    <t>Х. Дані про персонал та витрати на оплату праці</t>
  </si>
  <si>
    <r>
      <t xml:space="preserve">Середня кількість працівників </t>
    </r>
    <r>
      <rPr>
        <sz val="12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договорами), у тому числі:</t>
    </r>
  </si>
  <si>
    <t>директор</t>
  </si>
  <si>
    <t>69/1</t>
  </si>
  <si>
    <t>адміністративно-управлінський персонал</t>
  </si>
  <si>
    <t>69/2</t>
  </si>
  <si>
    <t>працівники</t>
  </si>
  <si>
    <t>69/3</t>
  </si>
  <si>
    <t>Фонд оплати праці,  у тому числі:</t>
  </si>
  <si>
    <t>70/1</t>
  </si>
  <si>
    <t>70/2</t>
  </si>
  <si>
    <t>70/3</t>
  </si>
  <si>
    <t>Витрати на оплату праці,  у тому числі:</t>
  </si>
  <si>
    <t>71/1</t>
  </si>
  <si>
    <t>71/2</t>
  </si>
  <si>
    <t>71/3</t>
  </si>
  <si>
    <t>Середньомісячні витрати на оплату праці одного працівника (грн), у тому числі:</t>
  </si>
  <si>
    <t>72/1</t>
  </si>
  <si>
    <t>72/2</t>
  </si>
  <si>
    <t>72/3</t>
  </si>
  <si>
    <t>Заборгованість по заробітній платі,  у тому числі:</t>
  </si>
  <si>
    <t>73/1</t>
  </si>
  <si>
    <t>73/2</t>
  </si>
  <si>
    <t>73/3</t>
  </si>
  <si>
    <t xml:space="preserve">Директор                                                                </t>
  </si>
  <si>
    <t>Анатолій ГРЕБЕНЮК</t>
  </si>
  <si>
    <t> ПІДПРИЄМСТВА за рік 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</si>
</sst>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(* #,##0_);_(* \(#,##0\);_(* &quot;-&quot;_);_(@_)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4" fontId="5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9" fontId="5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164" fontId="8" fillId="0" borderId="2" xfId="0" applyNumberFormat="1" applyFont="1" applyFill="1" applyBorder="1" applyAlignment="1">
      <alignment vertical="center" wrapText="1"/>
    </xf>
    <xf numFmtId="164" fontId="8" fillId="0" borderId="2" xfId="0" applyNumberFormat="1" applyFont="1" applyBorder="1" applyAlignment="1">
      <alignment vertical="center" wrapText="1"/>
    </xf>
    <xf numFmtId="9" fontId="8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9" fontId="5" fillId="0" borderId="2" xfId="0" applyNumberFormat="1" applyFont="1" applyBorder="1" applyAlignment="1">
      <alignment horizontal="right" vertical="center" wrapText="1"/>
    </xf>
    <xf numFmtId="49" fontId="8" fillId="0" borderId="5" xfId="0" applyNumberFormat="1" applyFont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1" fontId="10" fillId="0" borderId="2" xfId="0" applyNumberFormat="1" applyFont="1" applyBorder="1" applyAlignment="1">
      <alignment vertical="center" wrapText="1"/>
    </xf>
    <xf numFmtId="9" fontId="10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164" fontId="9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Border="1" applyAlignment="1">
      <alignment vertical="center" wrapText="1"/>
    </xf>
    <xf numFmtId="9" fontId="9" fillId="0" borderId="2" xfId="0" applyNumberFormat="1" applyFont="1" applyBorder="1" applyAlignment="1">
      <alignment vertical="center" wrapText="1"/>
    </xf>
    <xf numFmtId="164" fontId="12" fillId="0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vertical="center" wrapText="1"/>
    </xf>
    <xf numFmtId="0" fontId="8" fillId="0" borderId="2" xfId="0" applyFont="1" applyBorder="1"/>
    <xf numFmtId="0" fontId="5" fillId="0" borderId="2" xfId="0" applyFont="1" applyBorder="1"/>
    <xf numFmtId="164" fontId="5" fillId="0" borderId="2" xfId="0" applyNumberFormat="1" applyFont="1" applyBorder="1"/>
    <xf numFmtId="2" fontId="5" fillId="0" borderId="2" xfId="0" applyNumberFormat="1" applyFont="1" applyBorder="1"/>
    <xf numFmtId="0" fontId="5" fillId="0" borderId="2" xfId="0" applyFont="1" applyFill="1" applyBorder="1"/>
    <xf numFmtId="0" fontId="8" fillId="0" borderId="2" xfId="0" applyFont="1" applyBorder="1" applyAlignment="1">
      <alignment horizontal="right"/>
    </xf>
    <xf numFmtId="0" fontId="8" fillId="0" borderId="2" xfId="0" applyFont="1" applyFill="1" applyBorder="1"/>
    <xf numFmtId="164" fontId="5" fillId="0" borderId="2" xfId="0" applyNumberFormat="1" applyFont="1" applyFill="1" applyBorder="1"/>
    <xf numFmtId="164" fontId="8" fillId="0" borderId="2" xfId="0" applyNumberFormat="1" applyFont="1" applyFill="1" applyBorder="1"/>
    <xf numFmtId="164" fontId="5" fillId="0" borderId="2" xfId="0" applyNumberFormat="1" applyFont="1" applyFill="1" applyBorder="1" applyAlignment="1"/>
    <xf numFmtId="2" fontId="5" fillId="0" borderId="2" xfId="0" applyNumberFormat="1" applyFont="1" applyBorder="1" applyAlignment="1">
      <alignment wrapText="1"/>
    </xf>
    <xf numFmtId="164" fontId="8" fillId="0" borderId="2" xfId="0" applyNumberFormat="1" applyFont="1" applyFill="1" applyBorder="1" applyAlignment="1"/>
    <xf numFmtId="164" fontId="2" fillId="0" borderId="2" xfId="0" applyNumberFormat="1" applyFont="1" applyFill="1" applyBorder="1" applyAlignment="1">
      <alignment wrapText="1"/>
    </xf>
    <xf numFmtId="2" fontId="8" fillId="0" borderId="2" xfId="0" applyNumberFormat="1" applyFont="1" applyBorder="1" applyAlignment="1">
      <alignment wrapText="1"/>
    </xf>
    <xf numFmtId="0" fontId="8" fillId="0" borderId="5" xfId="0" applyFont="1" applyBorder="1" applyAlignment="1">
      <alignment horizontal="right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9" fontId="8" fillId="0" borderId="0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8"/>
  <sheetViews>
    <sheetView tabSelected="1" topLeftCell="A235" zoomScaleNormal="100" workbookViewId="0">
      <selection activeCell="J251" sqref="J251"/>
    </sheetView>
  </sheetViews>
  <sheetFormatPr defaultRowHeight="24" customHeight="1" x14ac:dyDescent="0.25"/>
  <cols>
    <col min="1" max="1" width="29.7109375" style="1" customWidth="1"/>
    <col min="2" max="2" width="33.5703125" style="1" customWidth="1"/>
    <col min="3" max="3" width="12" style="1" customWidth="1"/>
    <col min="4" max="4" width="11.140625" style="1" customWidth="1"/>
    <col min="5" max="5" width="11.5703125" style="1" customWidth="1"/>
    <col min="6" max="6" width="11.28515625" style="1" customWidth="1"/>
    <col min="7" max="7" width="10" style="1" bestFit="1" customWidth="1"/>
    <col min="8" max="16384" width="9.140625" style="1"/>
  </cols>
  <sheetData>
    <row r="1" spans="1:18" ht="24" customHeight="1" x14ac:dyDescent="0.25">
      <c r="C1" s="63" t="s">
        <v>0</v>
      </c>
      <c r="D1" s="63"/>
      <c r="E1" s="63"/>
      <c r="F1" s="63"/>
      <c r="G1" s="2"/>
    </row>
    <row r="2" spans="1:18" ht="24" customHeight="1" x14ac:dyDescent="0.25">
      <c r="C2" s="64" t="s">
        <v>1</v>
      </c>
      <c r="D2" s="64"/>
      <c r="E2" s="64"/>
      <c r="F2" s="64"/>
      <c r="G2" s="64"/>
    </row>
    <row r="3" spans="1:18" ht="24" customHeight="1" x14ac:dyDescent="0.25">
      <c r="C3" s="64" t="s">
        <v>2</v>
      </c>
      <c r="D3" s="64"/>
      <c r="E3" s="64"/>
      <c r="F3" s="64"/>
      <c r="G3" s="64"/>
    </row>
    <row r="4" spans="1:18" ht="24" customHeight="1" x14ac:dyDescent="0.25">
      <c r="B4" s="3"/>
      <c r="C4" s="65" t="s">
        <v>3</v>
      </c>
      <c r="D4" s="65"/>
      <c r="E4" s="65"/>
      <c r="F4" s="65"/>
      <c r="G4" s="65"/>
    </row>
    <row r="5" spans="1:18" ht="24" customHeight="1" x14ac:dyDescent="0.25">
      <c r="B5" s="4"/>
      <c r="C5" s="5"/>
      <c r="D5" s="5"/>
      <c r="E5" s="5"/>
      <c r="F5" s="6"/>
      <c r="G5" s="6"/>
    </row>
    <row r="6" spans="1:18" ht="24" customHeight="1" x14ac:dyDescent="0.25">
      <c r="B6" s="4"/>
      <c r="C6" s="7" t="s">
        <v>4</v>
      </c>
      <c r="D6" s="5"/>
      <c r="E6" s="5"/>
      <c r="F6" s="7"/>
      <c r="G6" s="7"/>
    </row>
    <row r="7" spans="1:18" ht="24" customHeight="1" x14ac:dyDescent="0.25">
      <c r="B7" s="4"/>
      <c r="C7" s="65" t="s">
        <v>5</v>
      </c>
      <c r="D7" s="65"/>
      <c r="E7" s="65"/>
      <c r="F7" s="65"/>
      <c r="G7" s="65"/>
    </row>
    <row r="8" spans="1:18" ht="24" customHeight="1" x14ac:dyDescent="0.25">
      <c r="B8" s="4"/>
      <c r="C8" s="5"/>
      <c r="D8" s="5"/>
      <c r="E8" s="5"/>
      <c r="F8" s="6"/>
      <c r="G8" s="6"/>
    </row>
    <row r="9" spans="1:18" ht="24" customHeight="1" x14ac:dyDescent="0.25">
      <c r="B9" s="4"/>
      <c r="C9" s="65"/>
      <c r="D9" s="65"/>
      <c r="E9" s="65"/>
      <c r="F9" s="65"/>
      <c r="G9" s="65"/>
    </row>
    <row r="10" spans="1:18" ht="24" customHeight="1" x14ac:dyDescent="0.25">
      <c r="B10" s="4"/>
      <c r="C10" s="4"/>
      <c r="D10" s="4"/>
      <c r="E10" s="4"/>
      <c r="F10" s="8"/>
      <c r="G10" s="8"/>
    </row>
    <row r="11" spans="1:18" ht="25.5" customHeight="1" x14ac:dyDescent="0.25">
      <c r="A11" s="9" t="s">
        <v>6</v>
      </c>
      <c r="B11" s="61" t="s">
        <v>7</v>
      </c>
      <c r="C11" s="61"/>
      <c r="D11" s="10" t="s">
        <v>8</v>
      </c>
      <c r="E11" s="62">
        <v>33699425</v>
      </c>
      <c r="F11" s="62"/>
      <c r="G11" s="62"/>
    </row>
    <row r="12" spans="1:18" ht="24" customHeight="1" x14ac:dyDescent="0.25">
      <c r="A12" s="9" t="s">
        <v>9</v>
      </c>
      <c r="B12" s="62" t="s">
        <v>10</v>
      </c>
      <c r="C12" s="62"/>
      <c r="D12" s="10" t="s">
        <v>11</v>
      </c>
      <c r="E12" s="62">
        <v>3210800000</v>
      </c>
      <c r="F12" s="62"/>
      <c r="G12" s="62"/>
    </row>
    <row r="13" spans="1:18" ht="26.25" customHeight="1" x14ac:dyDescent="0.25">
      <c r="A13" s="9" t="s">
        <v>12</v>
      </c>
      <c r="B13" s="62" t="s">
        <v>13</v>
      </c>
      <c r="C13" s="62"/>
      <c r="D13" s="10" t="s">
        <v>14</v>
      </c>
      <c r="E13" s="62">
        <v>150</v>
      </c>
      <c r="F13" s="62"/>
      <c r="G13" s="62"/>
    </row>
    <row r="14" spans="1:18" ht="24" customHeight="1" x14ac:dyDescent="0.25">
      <c r="A14" s="9" t="s">
        <v>15</v>
      </c>
      <c r="B14" s="62" t="s">
        <v>16</v>
      </c>
      <c r="C14" s="62"/>
      <c r="D14" s="10" t="s">
        <v>17</v>
      </c>
      <c r="E14" s="62" t="s">
        <v>18</v>
      </c>
      <c r="F14" s="62"/>
      <c r="G14" s="62"/>
    </row>
    <row r="15" spans="1:18" ht="27.75" customHeight="1" x14ac:dyDescent="0.25">
      <c r="A15" s="9" t="s">
        <v>19</v>
      </c>
      <c r="B15" s="62"/>
      <c r="C15" s="62"/>
      <c r="D15" s="11"/>
      <c r="E15" s="11"/>
      <c r="F15" s="11"/>
      <c r="G15" s="11"/>
      <c r="H15" s="11"/>
      <c r="I15" s="11"/>
      <c r="J15" s="66"/>
      <c r="K15" s="66"/>
      <c r="L15" s="66"/>
      <c r="M15" s="66"/>
      <c r="N15" s="66"/>
      <c r="O15" s="66"/>
      <c r="P15" s="66"/>
      <c r="R15" s="11"/>
    </row>
    <row r="16" spans="1:18" ht="28.5" customHeight="1" x14ac:dyDescent="0.25">
      <c r="A16" s="9" t="s">
        <v>20</v>
      </c>
      <c r="B16" s="62">
        <v>16</v>
      </c>
      <c r="C16" s="62"/>
      <c r="D16" s="11"/>
      <c r="E16" s="11"/>
      <c r="F16" s="11"/>
      <c r="G16" s="11"/>
      <c r="H16" s="11"/>
      <c r="I16" s="11"/>
      <c r="J16" s="66"/>
      <c r="K16" s="66"/>
      <c r="L16" s="66"/>
      <c r="M16" s="66"/>
      <c r="N16" s="66"/>
      <c r="O16" s="66"/>
      <c r="P16" s="66"/>
      <c r="Q16" s="11"/>
      <c r="R16" s="11"/>
    </row>
    <row r="17" spans="1:17" ht="30.75" customHeight="1" x14ac:dyDescent="0.25">
      <c r="A17" s="9" t="s">
        <v>21</v>
      </c>
      <c r="B17" s="62" t="s">
        <v>22</v>
      </c>
      <c r="C17" s="62"/>
      <c r="D17" s="11"/>
      <c r="E17" s="11"/>
      <c r="F17" s="11"/>
      <c r="G17" s="11"/>
    </row>
    <row r="18" spans="1:17" ht="28.5" customHeight="1" x14ac:dyDescent="0.25">
      <c r="A18" s="9" t="s">
        <v>23</v>
      </c>
      <c r="B18" s="62" t="s">
        <v>24</v>
      </c>
      <c r="C18" s="62"/>
      <c r="D18" s="11"/>
      <c r="E18" s="11"/>
      <c r="F18" s="11"/>
      <c r="G18" s="11"/>
    </row>
    <row r="19" spans="1:17" ht="24" customHeight="1" x14ac:dyDescent="0.25">
      <c r="A19" s="11"/>
      <c r="B19" s="66"/>
      <c r="C19" s="66"/>
      <c r="D19" s="66"/>
      <c r="E19" s="66"/>
      <c r="F19" s="66"/>
      <c r="G19" s="66"/>
    </row>
    <row r="20" spans="1:17" ht="24" customHeight="1" x14ac:dyDescent="0.25">
      <c r="A20" s="67" t="s">
        <v>25</v>
      </c>
      <c r="B20" s="67"/>
      <c r="C20" s="67"/>
      <c r="D20" s="67"/>
      <c r="E20" s="67"/>
      <c r="F20" s="67"/>
      <c r="G20" s="67"/>
    </row>
    <row r="21" spans="1:17" ht="24" customHeight="1" x14ac:dyDescent="0.25">
      <c r="A21" s="67" t="s">
        <v>411</v>
      </c>
      <c r="B21" s="67"/>
      <c r="C21" s="67"/>
      <c r="D21" s="67"/>
      <c r="E21" s="67"/>
      <c r="F21" s="67"/>
      <c r="G21" s="67"/>
    </row>
    <row r="22" spans="1:17" ht="24" customHeight="1" x14ac:dyDescent="0.25">
      <c r="A22" s="68" t="s">
        <v>26</v>
      </c>
      <c r="B22" s="68"/>
      <c r="C22" s="68"/>
      <c r="D22" s="68"/>
      <c r="E22" s="68"/>
      <c r="F22" s="68"/>
      <c r="G22" s="68"/>
    </row>
    <row r="23" spans="1:17" ht="24" customHeight="1" x14ac:dyDescent="0.25">
      <c r="A23" s="69"/>
      <c r="B23" s="69"/>
      <c r="C23" s="69"/>
      <c r="D23" s="69"/>
      <c r="E23" s="69"/>
      <c r="F23" s="69"/>
      <c r="G23" s="69"/>
    </row>
    <row r="24" spans="1:17" ht="59.25" customHeight="1" x14ac:dyDescent="0.25">
      <c r="A24" s="70"/>
      <c r="B24" s="70"/>
      <c r="C24" s="70" t="s">
        <v>27</v>
      </c>
      <c r="D24" s="70" t="s">
        <v>28</v>
      </c>
      <c r="E24" s="70" t="s">
        <v>29</v>
      </c>
      <c r="F24" s="70" t="s">
        <v>30</v>
      </c>
      <c r="G24" s="70" t="s">
        <v>31</v>
      </c>
    </row>
    <row r="25" spans="1:17" ht="24" customHeight="1" x14ac:dyDescent="0.25">
      <c r="A25" s="70"/>
      <c r="B25" s="70"/>
      <c r="C25" s="70"/>
      <c r="D25" s="70"/>
      <c r="E25" s="70"/>
      <c r="F25" s="70"/>
      <c r="G25" s="70"/>
    </row>
    <row r="26" spans="1:17" ht="24" customHeight="1" x14ac:dyDescent="0.25">
      <c r="A26" s="75" t="s">
        <v>32</v>
      </c>
      <c r="B26" s="75"/>
      <c r="C26" s="75"/>
      <c r="D26" s="75"/>
      <c r="E26" s="75"/>
      <c r="F26" s="75"/>
      <c r="G26" s="75"/>
    </row>
    <row r="27" spans="1:17" ht="27.75" customHeight="1" x14ac:dyDescent="0.25">
      <c r="A27" s="74" t="s">
        <v>33</v>
      </c>
      <c r="B27" s="74"/>
      <c r="C27" s="9">
        <v>1</v>
      </c>
      <c r="D27" s="12">
        <v>6470.1988920000003</v>
      </c>
      <c r="E27" s="12">
        <v>5150</v>
      </c>
      <c r="F27" s="13">
        <f>D27-E27</f>
        <v>1320.1988920000003</v>
      </c>
      <c r="G27" s="14">
        <f>D27/E27-1</f>
        <v>0.25634929941747586</v>
      </c>
    </row>
    <row r="28" spans="1:17" ht="24" customHeight="1" x14ac:dyDescent="0.25">
      <c r="A28" s="72" t="s">
        <v>34</v>
      </c>
      <c r="B28" s="72"/>
      <c r="C28" s="15">
        <v>2</v>
      </c>
      <c r="D28" s="16">
        <v>1078.3664820000001</v>
      </c>
      <c r="E28" s="16">
        <v>813.92166666666662</v>
      </c>
      <c r="F28" s="17">
        <f t="shared" ref="F28:F91" si="0">D28-E28</f>
        <v>264.44481533333351</v>
      </c>
      <c r="G28" s="18">
        <f t="shared" ref="G28:G91" si="1">D28/E28-1</f>
        <v>0.32490204667525369</v>
      </c>
    </row>
    <row r="29" spans="1:17" ht="24" customHeight="1" x14ac:dyDescent="0.25">
      <c r="A29" s="72" t="s">
        <v>35</v>
      </c>
      <c r="B29" s="72"/>
      <c r="C29" s="15">
        <v>3</v>
      </c>
      <c r="D29" s="16"/>
      <c r="E29" s="16">
        <v>0</v>
      </c>
      <c r="F29" s="17">
        <f t="shared" si="0"/>
        <v>0</v>
      </c>
      <c r="G29" s="18" t="e">
        <f t="shared" si="1"/>
        <v>#DIV/0!</v>
      </c>
    </row>
    <row r="30" spans="1:17" ht="24" customHeight="1" x14ac:dyDescent="0.25">
      <c r="A30" s="72" t="s">
        <v>36</v>
      </c>
      <c r="B30" s="72"/>
      <c r="C30" s="15">
        <v>4</v>
      </c>
      <c r="D30" s="16">
        <v>0</v>
      </c>
      <c r="E30" s="16">
        <v>0</v>
      </c>
      <c r="F30" s="17">
        <f t="shared" si="0"/>
        <v>0</v>
      </c>
      <c r="G30" s="18" t="e">
        <f t="shared" si="1"/>
        <v>#DIV/0!</v>
      </c>
    </row>
    <row r="31" spans="1:17" ht="30" customHeight="1" x14ac:dyDescent="0.25">
      <c r="A31" s="74" t="s">
        <v>37</v>
      </c>
      <c r="B31" s="74"/>
      <c r="C31" s="9">
        <v>5</v>
      </c>
      <c r="D31" s="12">
        <v>5391.83241</v>
      </c>
      <c r="E31" s="12">
        <v>4335.9783333333326</v>
      </c>
      <c r="F31" s="13">
        <f>D31-E31-0.1</f>
        <v>1055.7540766666675</v>
      </c>
      <c r="G31" s="14">
        <f t="shared" si="1"/>
        <v>0.24350999832025622</v>
      </c>
    </row>
    <row r="32" spans="1:17" ht="30" customHeight="1" x14ac:dyDescent="0.25">
      <c r="A32" s="71" t="s">
        <v>38</v>
      </c>
      <c r="B32" s="71"/>
      <c r="C32" s="19" t="s">
        <v>39</v>
      </c>
      <c r="D32" s="16">
        <v>590.75937999999996</v>
      </c>
      <c r="E32" s="16">
        <v>640.70000000000005</v>
      </c>
      <c r="F32" s="17">
        <f t="shared" si="0"/>
        <v>-49.940620000000081</v>
      </c>
      <c r="G32" s="18">
        <f t="shared" si="1"/>
        <v>-7.7946964257843088E-2</v>
      </c>
      <c r="Q32" s="1" t="s">
        <v>40</v>
      </c>
    </row>
    <row r="33" spans="1:7" ht="30" customHeight="1" x14ac:dyDescent="0.25">
      <c r="A33" s="71" t="s">
        <v>41</v>
      </c>
      <c r="B33" s="71"/>
      <c r="C33" s="19" t="s">
        <v>42</v>
      </c>
      <c r="D33" s="16">
        <v>4127.7690299999995</v>
      </c>
      <c r="E33" s="16">
        <v>2903</v>
      </c>
      <c r="F33" s="17">
        <f t="shared" si="0"/>
        <v>1224.7690299999995</v>
      </c>
      <c r="G33" s="18">
        <f t="shared" si="1"/>
        <v>0.42189770237685131</v>
      </c>
    </row>
    <row r="34" spans="1:7" ht="30" customHeight="1" x14ac:dyDescent="0.25">
      <c r="A34" s="71" t="s">
        <v>43</v>
      </c>
      <c r="B34" s="71"/>
      <c r="C34" s="19" t="s">
        <v>44</v>
      </c>
      <c r="D34" s="16">
        <v>673.20400000000006</v>
      </c>
      <c r="E34" s="16">
        <v>792.3</v>
      </c>
      <c r="F34" s="17">
        <f t="shared" si="0"/>
        <v>-119.09599999999989</v>
      </c>
      <c r="G34" s="18">
        <f t="shared" si="1"/>
        <v>-0.15031679919222507</v>
      </c>
    </row>
    <row r="35" spans="1:7" ht="30" customHeight="1" x14ac:dyDescent="0.25">
      <c r="A35" s="72" t="s">
        <v>36</v>
      </c>
      <c r="B35" s="72"/>
      <c r="C35" s="19" t="s">
        <v>45</v>
      </c>
      <c r="D35" s="16"/>
      <c r="E35" s="16"/>
      <c r="F35" s="17">
        <f t="shared" si="0"/>
        <v>0</v>
      </c>
      <c r="G35" s="18" t="e">
        <f t="shared" si="1"/>
        <v>#DIV/0!</v>
      </c>
    </row>
    <row r="36" spans="1:7" ht="30" customHeight="1" x14ac:dyDescent="0.25">
      <c r="A36" s="73"/>
      <c r="B36" s="73"/>
      <c r="C36" s="19" t="s">
        <v>46</v>
      </c>
      <c r="D36" s="16"/>
      <c r="E36" s="16"/>
      <c r="F36" s="17">
        <f t="shared" si="0"/>
        <v>0</v>
      </c>
      <c r="G36" s="18" t="e">
        <f t="shared" si="1"/>
        <v>#DIV/0!</v>
      </c>
    </row>
    <row r="37" spans="1:7" ht="30" customHeight="1" x14ac:dyDescent="0.25">
      <c r="A37" s="74" t="s">
        <v>47</v>
      </c>
      <c r="B37" s="74"/>
      <c r="C37" s="9">
        <v>6</v>
      </c>
      <c r="D37" s="12">
        <v>3063.2395464000001</v>
      </c>
      <c r="E37" s="12">
        <v>2868</v>
      </c>
      <c r="F37" s="13">
        <f t="shared" si="0"/>
        <v>195.23954640000011</v>
      </c>
      <c r="G37" s="14">
        <f t="shared" si="1"/>
        <v>6.8075155648535501E-2</v>
      </c>
    </row>
    <row r="38" spans="1:7" ht="24" customHeight="1" x14ac:dyDescent="0.25">
      <c r="A38" s="72" t="s">
        <v>48</v>
      </c>
      <c r="B38" s="72"/>
      <c r="C38" s="19" t="s">
        <v>49</v>
      </c>
      <c r="D38" s="16">
        <v>19.70834</v>
      </c>
      <c r="E38" s="16">
        <v>30</v>
      </c>
      <c r="F38" s="17">
        <f t="shared" si="0"/>
        <v>-10.29166</v>
      </c>
      <c r="G38" s="18">
        <f t="shared" si="1"/>
        <v>-0.34305533333333338</v>
      </c>
    </row>
    <row r="39" spans="1:7" ht="24" customHeight="1" x14ac:dyDescent="0.25">
      <c r="A39" s="72" t="s">
        <v>50</v>
      </c>
      <c r="B39" s="72"/>
      <c r="C39" s="19" t="s">
        <v>51</v>
      </c>
      <c r="D39" s="16">
        <v>71.207930000000005</v>
      </c>
      <c r="E39" s="16">
        <v>140</v>
      </c>
      <c r="F39" s="17">
        <f t="shared" si="0"/>
        <v>-68.792069999999995</v>
      </c>
      <c r="G39" s="18">
        <f t="shared" si="1"/>
        <v>-0.49137192857142853</v>
      </c>
    </row>
    <row r="40" spans="1:7" ht="24" customHeight="1" x14ac:dyDescent="0.25">
      <c r="A40" s="72" t="s">
        <v>52</v>
      </c>
      <c r="B40" s="72"/>
      <c r="C40" s="19" t="s">
        <v>53</v>
      </c>
      <c r="D40" s="16">
        <v>32.381500000000003</v>
      </c>
      <c r="E40" s="16">
        <v>24</v>
      </c>
      <c r="F40" s="17">
        <f t="shared" si="0"/>
        <v>8.3815000000000026</v>
      </c>
      <c r="G40" s="18">
        <f t="shared" si="1"/>
        <v>0.3492291666666667</v>
      </c>
    </row>
    <row r="41" spans="1:7" ht="24" customHeight="1" x14ac:dyDescent="0.25">
      <c r="A41" s="72" t="s">
        <v>54</v>
      </c>
      <c r="B41" s="72"/>
      <c r="C41" s="19" t="s">
        <v>55</v>
      </c>
      <c r="D41" s="16">
        <v>29.0886</v>
      </c>
      <c r="E41" s="16">
        <v>58</v>
      </c>
      <c r="F41" s="17">
        <f t="shared" si="0"/>
        <v>-28.9114</v>
      </c>
      <c r="G41" s="18">
        <f t="shared" si="1"/>
        <v>-0.49847241379310347</v>
      </c>
    </row>
    <row r="42" spans="1:7" ht="24" customHeight="1" x14ac:dyDescent="0.25">
      <c r="A42" s="72" t="s">
        <v>56</v>
      </c>
      <c r="B42" s="72"/>
      <c r="C42" s="19" t="s">
        <v>57</v>
      </c>
      <c r="D42" s="16">
        <v>2344.6271199999996</v>
      </c>
      <c r="E42" s="16">
        <v>2100</v>
      </c>
      <c r="F42" s="17">
        <f t="shared" si="0"/>
        <v>244.62711999999965</v>
      </c>
      <c r="G42" s="18">
        <f t="shared" si="1"/>
        <v>0.11648910476190455</v>
      </c>
    </row>
    <row r="43" spans="1:7" ht="24" customHeight="1" x14ac:dyDescent="0.25">
      <c r="A43" s="72" t="s">
        <v>58</v>
      </c>
      <c r="B43" s="72"/>
      <c r="C43" s="19" t="s">
        <v>59</v>
      </c>
      <c r="D43" s="16">
        <v>520.09925640000006</v>
      </c>
      <c r="E43" s="16">
        <v>462</v>
      </c>
      <c r="F43" s="17">
        <f t="shared" si="0"/>
        <v>58.099256400000058</v>
      </c>
      <c r="G43" s="18">
        <f t="shared" si="1"/>
        <v>0.12575596623376639</v>
      </c>
    </row>
    <row r="44" spans="1:7" ht="27.75" customHeight="1" x14ac:dyDescent="0.25">
      <c r="A44" s="72" t="s">
        <v>60</v>
      </c>
      <c r="B44" s="72"/>
      <c r="C44" s="19" t="s">
        <v>61</v>
      </c>
      <c r="D44" s="16">
        <v>23.306000000000001</v>
      </c>
      <c r="E44" s="16">
        <v>0</v>
      </c>
      <c r="F44" s="17">
        <f t="shared" si="0"/>
        <v>23.306000000000001</v>
      </c>
      <c r="G44" s="18" t="e">
        <f t="shared" si="1"/>
        <v>#DIV/0!</v>
      </c>
    </row>
    <row r="45" spans="1:7" ht="24" customHeight="1" x14ac:dyDescent="0.25">
      <c r="A45" s="72" t="s">
        <v>62</v>
      </c>
      <c r="B45" s="72"/>
      <c r="C45" s="19" t="s">
        <v>63</v>
      </c>
      <c r="D45" s="16">
        <v>0</v>
      </c>
      <c r="E45" s="16">
        <v>0</v>
      </c>
      <c r="F45" s="17">
        <f t="shared" si="0"/>
        <v>0</v>
      </c>
      <c r="G45" s="18" t="e">
        <f t="shared" si="1"/>
        <v>#DIV/0!</v>
      </c>
    </row>
    <row r="46" spans="1:7" ht="32.25" customHeight="1" x14ac:dyDescent="0.25">
      <c r="A46" s="72" t="s">
        <v>64</v>
      </c>
      <c r="B46" s="72"/>
      <c r="C46" s="19" t="s">
        <v>65</v>
      </c>
      <c r="D46" s="20">
        <v>22.820799999999998</v>
      </c>
      <c r="E46" s="16">
        <v>54</v>
      </c>
      <c r="F46" s="17">
        <f t="shared" si="0"/>
        <v>-31.179200000000002</v>
      </c>
      <c r="G46" s="18">
        <f t="shared" si="1"/>
        <v>-0.57739259259259268</v>
      </c>
    </row>
    <row r="47" spans="1:7" ht="24" customHeight="1" x14ac:dyDescent="0.25">
      <c r="A47" s="74" t="s">
        <v>66</v>
      </c>
      <c r="B47" s="74"/>
      <c r="C47" s="9">
        <v>7</v>
      </c>
      <c r="D47" s="12">
        <v>2328.5928635999999</v>
      </c>
      <c r="E47" s="12">
        <v>1467.9783333333326</v>
      </c>
      <c r="F47" s="13">
        <f t="shared" si="0"/>
        <v>860.61453026666732</v>
      </c>
      <c r="G47" s="14">
        <f t="shared" si="1"/>
        <v>0.58625833278647477</v>
      </c>
    </row>
    <row r="48" spans="1:7" ht="24" customHeight="1" x14ac:dyDescent="0.25">
      <c r="A48" s="74" t="s">
        <v>67</v>
      </c>
      <c r="B48" s="74"/>
      <c r="C48" s="9">
        <v>8</v>
      </c>
      <c r="D48" s="12">
        <v>1841.0245153879998</v>
      </c>
      <c r="E48" s="12">
        <v>1354.96</v>
      </c>
      <c r="F48" s="13">
        <f t="shared" si="0"/>
        <v>486.06451538799979</v>
      </c>
      <c r="G48" s="14">
        <f t="shared" si="1"/>
        <v>0.35872978935761934</v>
      </c>
    </row>
    <row r="49" spans="1:7" ht="24" customHeight="1" x14ac:dyDescent="0.25">
      <c r="A49" s="72" t="s">
        <v>68</v>
      </c>
      <c r="B49" s="72"/>
      <c r="C49" s="15"/>
      <c r="D49" s="16"/>
      <c r="E49" s="21">
        <v>0</v>
      </c>
      <c r="F49" s="17">
        <f t="shared" si="0"/>
        <v>0</v>
      </c>
      <c r="G49" s="18" t="e">
        <f t="shared" si="1"/>
        <v>#DIV/0!</v>
      </c>
    </row>
    <row r="50" spans="1:7" ht="24" customHeight="1" x14ac:dyDescent="0.25">
      <c r="A50" s="72" t="s">
        <v>69</v>
      </c>
      <c r="B50" s="72"/>
      <c r="C50" s="19" t="s">
        <v>70</v>
      </c>
      <c r="D50" s="16"/>
      <c r="E50" s="16">
        <v>0</v>
      </c>
      <c r="F50" s="17">
        <f t="shared" si="0"/>
        <v>0</v>
      </c>
      <c r="G50" s="18" t="e">
        <f t="shared" si="1"/>
        <v>#DIV/0!</v>
      </c>
    </row>
    <row r="51" spans="1:7" ht="24" customHeight="1" x14ac:dyDescent="0.25">
      <c r="A51" s="72" t="s">
        <v>71</v>
      </c>
      <c r="B51" s="72"/>
      <c r="C51" s="19" t="s">
        <v>72</v>
      </c>
      <c r="D51" s="16">
        <v>0</v>
      </c>
      <c r="E51" s="16">
        <v>13</v>
      </c>
      <c r="F51" s="17">
        <f t="shared" si="0"/>
        <v>-13</v>
      </c>
      <c r="G51" s="18">
        <f t="shared" si="1"/>
        <v>-1</v>
      </c>
    </row>
    <row r="52" spans="1:7" ht="27" customHeight="1" x14ac:dyDescent="0.25">
      <c r="A52" s="72" t="s">
        <v>73</v>
      </c>
      <c r="B52" s="72"/>
      <c r="C52" s="19" t="s">
        <v>74</v>
      </c>
      <c r="D52" s="16">
        <v>3.1919999999999997</v>
      </c>
      <c r="E52" s="16">
        <v>15</v>
      </c>
      <c r="F52" s="17">
        <f t="shared" si="0"/>
        <v>-11.808</v>
      </c>
      <c r="G52" s="18">
        <f t="shared" si="1"/>
        <v>-0.78720000000000001</v>
      </c>
    </row>
    <row r="53" spans="1:7" ht="24" customHeight="1" x14ac:dyDescent="0.25">
      <c r="A53" s="72" t="s">
        <v>75</v>
      </c>
      <c r="B53" s="72"/>
      <c r="C53" s="19" t="s">
        <v>76</v>
      </c>
      <c r="D53" s="16"/>
      <c r="E53" s="16">
        <v>0</v>
      </c>
      <c r="F53" s="17">
        <f t="shared" si="0"/>
        <v>0</v>
      </c>
      <c r="G53" s="18" t="e">
        <f t="shared" si="1"/>
        <v>#DIV/0!</v>
      </c>
    </row>
    <row r="54" spans="1:7" ht="24" customHeight="1" x14ac:dyDescent="0.25">
      <c r="A54" s="72" t="s">
        <v>77</v>
      </c>
      <c r="B54" s="72"/>
      <c r="C54" s="19" t="s">
        <v>78</v>
      </c>
      <c r="D54" s="16"/>
      <c r="E54" s="21">
        <v>0</v>
      </c>
      <c r="F54" s="17">
        <f t="shared" si="0"/>
        <v>0</v>
      </c>
      <c r="G54" s="18" t="e">
        <f t="shared" si="1"/>
        <v>#DIV/0!</v>
      </c>
    </row>
    <row r="55" spans="1:7" ht="24" customHeight="1" x14ac:dyDescent="0.25">
      <c r="A55" s="72" t="s">
        <v>79</v>
      </c>
      <c r="B55" s="72"/>
      <c r="C55" s="19" t="s">
        <v>80</v>
      </c>
      <c r="D55" s="16"/>
      <c r="E55" s="21">
        <v>0</v>
      </c>
      <c r="F55" s="17">
        <f t="shared" si="0"/>
        <v>0</v>
      </c>
      <c r="G55" s="18" t="e">
        <f t="shared" si="1"/>
        <v>#DIV/0!</v>
      </c>
    </row>
    <row r="56" spans="1:7" ht="24" customHeight="1" x14ac:dyDescent="0.25">
      <c r="A56" s="72" t="s">
        <v>81</v>
      </c>
      <c r="B56" s="72"/>
      <c r="C56" s="19" t="s">
        <v>82</v>
      </c>
      <c r="D56" s="16">
        <v>0.69933999999999996</v>
      </c>
      <c r="E56" s="16">
        <v>1.6</v>
      </c>
      <c r="F56" s="17">
        <f t="shared" si="0"/>
        <v>-0.90066000000000013</v>
      </c>
      <c r="G56" s="18">
        <f t="shared" si="1"/>
        <v>-0.56291250000000004</v>
      </c>
    </row>
    <row r="57" spans="1:7" ht="24" customHeight="1" x14ac:dyDescent="0.25">
      <c r="A57" s="72" t="s">
        <v>56</v>
      </c>
      <c r="B57" s="72"/>
      <c r="C57" s="19" t="s">
        <v>83</v>
      </c>
      <c r="D57" s="16">
        <v>1417.62438</v>
      </c>
      <c r="E57" s="16">
        <v>908</v>
      </c>
      <c r="F57" s="17">
        <f t="shared" si="0"/>
        <v>509.62437999999997</v>
      </c>
      <c r="G57" s="18">
        <f t="shared" si="1"/>
        <v>0.56126033039647583</v>
      </c>
    </row>
    <row r="58" spans="1:7" ht="24" customHeight="1" x14ac:dyDescent="0.25">
      <c r="A58" s="72" t="s">
        <v>58</v>
      </c>
      <c r="B58" s="72"/>
      <c r="C58" s="19" t="s">
        <v>84</v>
      </c>
      <c r="D58" s="16">
        <v>307.00235538799996</v>
      </c>
      <c r="E58" s="16">
        <v>199.76</v>
      </c>
      <c r="F58" s="17">
        <f t="shared" si="0"/>
        <v>107.24235538799996</v>
      </c>
      <c r="G58" s="18">
        <f t="shared" si="1"/>
        <v>0.53685600414497392</v>
      </c>
    </row>
    <row r="59" spans="1:7" ht="24" customHeight="1" x14ac:dyDescent="0.25">
      <c r="A59" s="72" t="s">
        <v>85</v>
      </c>
      <c r="B59" s="72"/>
      <c r="C59" s="19" t="s">
        <v>86</v>
      </c>
      <c r="D59" s="16">
        <v>2.5900599999999994</v>
      </c>
      <c r="E59" s="16">
        <v>8</v>
      </c>
      <c r="F59" s="17">
        <f t="shared" si="0"/>
        <v>-5.4099400000000006</v>
      </c>
      <c r="G59" s="18">
        <f t="shared" si="1"/>
        <v>-0.67624250000000008</v>
      </c>
    </row>
    <row r="60" spans="1:7" ht="24" customHeight="1" x14ac:dyDescent="0.25">
      <c r="A60" s="72" t="s">
        <v>87</v>
      </c>
      <c r="B60" s="72"/>
      <c r="C60" s="19" t="s">
        <v>88</v>
      </c>
      <c r="D60" s="16"/>
      <c r="E60" s="21">
        <v>0</v>
      </c>
      <c r="F60" s="17">
        <f t="shared" si="0"/>
        <v>0</v>
      </c>
      <c r="G60" s="18" t="e">
        <f t="shared" si="1"/>
        <v>#DIV/0!</v>
      </c>
    </row>
    <row r="61" spans="1:7" ht="24" customHeight="1" x14ac:dyDescent="0.25">
      <c r="A61" s="72" t="s">
        <v>89</v>
      </c>
      <c r="B61" s="72"/>
      <c r="C61" s="19" t="s">
        <v>90</v>
      </c>
      <c r="D61" s="16"/>
      <c r="E61" s="21">
        <v>0</v>
      </c>
      <c r="F61" s="17">
        <f t="shared" si="0"/>
        <v>0</v>
      </c>
      <c r="G61" s="18" t="e">
        <f t="shared" si="1"/>
        <v>#DIV/0!</v>
      </c>
    </row>
    <row r="62" spans="1:7" ht="24" customHeight="1" x14ac:dyDescent="0.25">
      <c r="A62" s="72" t="s">
        <v>91</v>
      </c>
      <c r="B62" s="72"/>
      <c r="C62" s="19" t="s">
        <v>92</v>
      </c>
      <c r="D62" s="16"/>
      <c r="E62" s="21">
        <v>0</v>
      </c>
      <c r="F62" s="17">
        <f t="shared" si="0"/>
        <v>0</v>
      </c>
      <c r="G62" s="18" t="e">
        <f t="shared" si="1"/>
        <v>#DIV/0!</v>
      </c>
    </row>
    <row r="63" spans="1:7" ht="24" customHeight="1" x14ac:dyDescent="0.25">
      <c r="A63" s="72" t="s">
        <v>93</v>
      </c>
      <c r="B63" s="72"/>
      <c r="C63" s="19" t="s">
        <v>94</v>
      </c>
      <c r="D63" s="16"/>
      <c r="E63" s="21">
        <v>0</v>
      </c>
      <c r="F63" s="17">
        <f t="shared" si="0"/>
        <v>0</v>
      </c>
      <c r="G63" s="18" t="e">
        <f t="shared" si="1"/>
        <v>#DIV/0!</v>
      </c>
    </row>
    <row r="64" spans="1:7" ht="24" customHeight="1" x14ac:dyDescent="0.25">
      <c r="A64" s="72" t="s">
        <v>95</v>
      </c>
      <c r="B64" s="72"/>
      <c r="C64" s="19" t="s">
        <v>96</v>
      </c>
      <c r="D64" s="16"/>
      <c r="E64" s="16">
        <v>0</v>
      </c>
      <c r="F64" s="17">
        <f t="shared" si="0"/>
        <v>0</v>
      </c>
      <c r="G64" s="18" t="e">
        <f t="shared" si="1"/>
        <v>#DIV/0!</v>
      </c>
    </row>
    <row r="65" spans="1:7" ht="24" customHeight="1" x14ac:dyDescent="0.25">
      <c r="A65" s="72" t="s">
        <v>97</v>
      </c>
      <c r="B65" s="72"/>
      <c r="C65" s="19" t="s">
        <v>98</v>
      </c>
      <c r="D65" s="16"/>
      <c r="E65" s="16">
        <v>0</v>
      </c>
      <c r="F65" s="17">
        <f t="shared" si="0"/>
        <v>0</v>
      </c>
      <c r="G65" s="18" t="e">
        <f t="shared" si="1"/>
        <v>#DIV/0!</v>
      </c>
    </row>
    <row r="66" spans="1:7" ht="24" customHeight="1" x14ac:dyDescent="0.25">
      <c r="A66" s="72" t="s">
        <v>99</v>
      </c>
      <c r="B66" s="72"/>
      <c r="C66" s="19" t="s">
        <v>100</v>
      </c>
      <c r="D66" s="16"/>
      <c r="E66" s="16">
        <v>0</v>
      </c>
      <c r="F66" s="17">
        <f t="shared" si="0"/>
        <v>0</v>
      </c>
      <c r="G66" s="18" t="e">
        <f t="shared" si="1"/>
        <v>#DIV/0!</v>
      </c>
    </row>
    <row r="67" spans="1:7" ht="26.25" customHeight="1" x14ac:dyDescent="0.25">
      <c r="A67" s="72" t="s">
        <v>101</v>
      </c>
      <c r="B67" s="72"/>
      <c r="C67" s="19" t="s">
        <v>102</v>
      </c>
      <c r="D67" s="16"/>
      <c r="E67" s="16">
        <v>0</v>
      </c>
      <c r="F67" s="17">
        <f t="shared" si="0"/>
        <v>0</v>
      </c>
      <c r="G67" s="18" t="e">
        <f t="shared" si="1"/>
        <v>#DIV/0!</v>
      </c>
    </row>
    <row r="68" spans="1:7" ht="24" customHeight="1" x14ac:dyDescent="0.25">
      <c r="A68" s="72" t="s">
        <v>103</v>
      </c>
      <c r="B68" s="72"/>
      <c r="C68" s="19" t="s">
        <v>104</v>
      </c>
      <c r="D68" s="16"/>
      <c r="E68" s="16">
        <v>0</v>
      </c>
      <c r="F68" s="17">
        <f t="shared" si="0"/>
        <v>0</v>
      </c>
      <c r="G68" s="18" t="e">
        <f t="shared" si="1"/>
        <v>#DIV/0!</v>
      </c>
    </row>
    <row r="69" spans="1:7" ht="24" customHeight="1" x14ac:dyDescent="0.25">
      <c r="A69" s="72" t="s">
        <v>50</v>
      </c>
      <c r="B69" s="72"/>
      <c r="C69" s="19" t="s">
        <v>105</v>
      </c>
      <c r="D69" s="16">
        <v>24.312339999999995</v>
      </c>
      <c r="E69" s="16">
        <v>49.5</v>
      </c>
      <c r="F69" s="17">
        <f t="shared" si="0"/>
        <v>-25.187660000000005</v>
      </c>
      <c r="G69" s="18">
        <f t="shared" si="1"/>
        <v>-0.50884161616161627</v>
      </c>
    </row>
    <row r="70" spans="1:7" ht="24" customHeight="1" x14ac:dyDescent="0.25">
      <c r="A70" s="72" t="s">
        <v>52</v>
      </c>
      <c r="B70" s="72"/>
      <c r="C70" s="19" t="s">
        <v>106</v>
      </c>
      <c r="D70" s="16">
        <v>32.38147</v>
      </c>
      <c r="E70" s="16">
        <v>24</v>
      </c>
      <c r="F70" s="17">
        <f t="shared" si="0"/>
        <v>8.3814700000000002</v>
      </c>
      <c r="G70" s="18">
        <f t="shared" si="1"/>
        <v>0.34922791666666675</v>
      </c>
    </row>
    <row r="71" spans="1:7" ht="24" customHeight="1" x14ac:dyDescent="0.25">
      <c r="A71" s="72" t="s">
        <v>54</v>
      </c>
      <c r="B71" s="72"/>
      <c r="C71" s="19" t="s">
        <v>107</v>
      </c>
      <c r="D71" s="16">
        <v>23.641269999999999</v>
      </c>
      <c r="E71" s="16">
        <v>58</v>
      </c>
      <c r="F71" s="17">
        <f t="shared" si="0"/>
        <v>-34.358730000000001</v>
      </c>
      <c r="G71" s="18">
        <f t="shared" si="1"/>
        <v>-0.59239189655172408</v>
      </c>
    </row>
    <row r="72" spans="1:7" ht="24" customHeight="1" x14ac:dyDescent="0.25">
      <c r="A72" s="72" t="s">
        <v>108</v>
      </c>
      <c r="B72" s="72"/>
      <c r="C72" s="19" t="s">
        <v>109</v>
      </c>
      <c r="D72" s="16"/>
      <c r="E72" s="16">
        <v>0</v>
      </c>
      <c r="F72" s="17">
        <f t="shared" si="0"/>
        <v>0</v>
      </c>
      <c r="G72" s="18" t="e">
        <f t="shared" si="1"/>
        <v>#DIV/0!</v>
      </c>
    </row>
    <row r="73" spans="1:7" ht="24" customHeight="1" x14ac:dyDescent="0.25">
      <c r="A73" s="72" t="s">
        <v>110</v>
      </c>
      <c r="B73" s="72"/>
      <c r="C73" s="19" t="s">
        <v>111</v>
      </c>
      <c r="D73" s="16"/>
      <c r="E73" s="16">
        <v>0</v>
      </c>
      <c r="F73" s="17">
        <f t="shared" si="0"/>
        <v>0</v>
      </c>
      <c r="G73" s="18" t="e">
        <f t="shared" si="1"/>
        <v>#DIV/0!</v>
      </c>
    </row>
    <row r="74" spans="1:7" ht="24" customHeight="1" x14ac:dyDescent="0.25">
      <c r="A74" s="72" t="s">
        <v>112</v>
      </c>
      <c r="B74" s="72"/>
      <c r="C74" s="19" t="s">
        <v>113</v>
      </c>
      <c r="D74" s="16">
        <v>5.7529699999999995</v>
      </c>
      <c r="E74" s="16">
        <v>16</v>
      </c>
      <c r="F74" s="17">
        <f t="shared" si="0"/>
        <v>-10.247030000000001</v>
      </c>
      <c r="G74" s="18">
        <f t="shared" si="1"/>
        <v>-0.64043937500000003</v>
      </c>
    </row>
    <row r="75" spans="1:7" ht="24" customHeight="1" x14ac:dyDescent="0.25">
      <c r="A75" s="72" t="s">
        <v>114</v>
      </c>
      <c r="B75" s="72"/>
      <c r="C75" s="19" t="s">
        <v>115</v>
      </c>
      <c r="D75" s="16">
        <v>7.77</v>
      </c>
      <c r="E75" s="16">
        <v>19</v>
      </c>
      <c r="F75" s="17">
        <f t="shared" si="0"/>
        <v>-11.23</v>
      </c>
      <c r="G75" s="18">
        <f t="shared" si="1"/>
        <v>-0.59105263157894739</v>
      </c>
    </row>
    <row r="76" spans="1:7" ht="24" customHeight="1" x14ac:dyDescent="0.25">
      <c r="A76" s="72" t="s">
        <v>116</v>
      </c>
      <c r="B76" s="72"/>
      <c r="C76" s="19" t="s">
        <v>117</v>
      </c>
      <c r="D76" s="16">
        <v>0</v>
      </c>
      <c r="E76" s="16">
        <v>6</v>
      </c>
      <c r="F76" s="17">
        <f t="shared" si="0"/>
        <v>-6</v>
      </c>
      <c r="G76" s="18">
        <f t="shared" si="1"/>
        <v>-1</v>
      </c>
    </row>
    <row r="77" spans="1:7" ht="24" customHeight="1" x14ac:dyDescent="0.25">
      <c r="A77" s="72" t="s">
        <v>118</v>
      </c>
      <c r="B77" s="72"/>
      <c r="C77" s="19" t="s">
        <v>119</v>
      </c>
      <c r="D77" s="16">
        <v>4.4583300000000001</v>
      </c>
      <c r="E77" s="16">
        <v>18</v>
      </c>
      <c r="F77" s="17">
        <f t="shared" si="0"/>
        <v>-13.54167</v>
      </c>
      <c r="G77" s="18">
        <f t="shared" si="1"/>
        <v>-0.75231499999999996</v>
      </c>
    </row>
    <row r="78" spans="1:7" ht="46.5" customHeight="1" x14ac:dyDescent="0.25">
      <c r="A78" s="72" t="s">
        <v>120</v>
      </c>
      <c r="B78" s="72"/>
      <c r="C78" s="19" t="s">
        <v>121</v>
      </c>
      <c r="D78" s="16">
        <v>11.5</v>
      </c>
      <c r="E78" s="16">
        <v>19</v>
      </c>
      <c r="F78" s="17">
        <f t="shared" si="0"/>
        <v>-7.5</v>
      </c>
      <c r="G78" s="18">
        <f t="shared" si="1"/>
        <v>-0.39473684210526316</v>
      </c>
    </row>
    <row r="79" spans="1:7" ht="24" customHeight="1" x14ac:dyDescent="0.25">
      <c r="A79" s="74" t="s">
        <v>122</v>
      </c>
      <c r="B79" s="74"/>
      <c r="C79" s="9">
        <v>9</v>
      </c>
      <c r="D79" s="12">
        <v>0</v>
      </c>
      <c r="E79" s="22">
        <v>0</v>
      </c>
      <c r="F79" s="13">
        <f t="shared" si="0"/>
        <v>0</v>
      </c>
      <c r="G79" s="14" t="e">
        <f t="shared" si="1"/>
        <v>#DIV/0!</v>
      </c>
    </row>
    <row r="80" spans="1:7" ht="24" customHeight="1" x14ac:dyDescent="0.25">
      <c r="A80" s="72" t="s">
        <v>123</v>
      </c>
      <c r="B80" s="72"/>
      <c r="C80" s="19" t="s">
        <v>124</v>
      </c>
      <c r="D80" s="16"/>
      <c r="E80" s="21">
        <v>0</v>
      </c>
      <c r="F80" s="17">
        <f t="shared" si="0"/>
        <v>0</v>
      </c>
      <c r="G80" s="18" t="e">
        <f t="shared" si="1"/>
        <v>#DIV/0!</v>
      </c>
    </row>
    <row r="81" spans="1:7" ht="24" customHeight="1" x14ac:dyDescent="0.25">
      <c r="A81" s="72" t="s">
        <v>125</v>
      </c>
      <c r="B81" s="72"/>
      <c r="C81" s="19" t="s">
        <v>126</v>
      </c>
      <c r="D81" s="16"/>
      <c r="E81" s="21">
        <v>0</v>
      </c>
      <c r="F81" s="17">
        <f t="shared" si="0"/>
        <v>0</v>
      </c>
      <c r="G81" s="18" t="e">
        <f t="shared" si="1"/>
        <v>#DIV/0!</v>
      </c>
    </row>
    <row r="82" spans="1:7" ht="24" customHeight="1" x14ac:dyDescent="0.25">
      <c r="A82" s="72" t="s">
        <v>56</v>
      </c>
      <c r="B82" s="72"/>
      <c r="C82" s="19" t="s">
        <v>127</v>
      </c>
      <c r="D82" s="16"/>
      <c r="E82" s="21">
        <v>0</v>
      </c>
      <c r="F82" s="17">
        <f t="shared" si="0"/>
        <v>0</v>
      </c>
      <c r="G82" s="18" t="e">
        <f t="shared" si="1"/>
        <v>#DIV/0!</v>
      </c>
    </row>
    <row r="83" spans="1:7" ht="24" customHeight="1" x14ac:dyDescent="0.25">
      <c r="A83" s="72" t="s">
        <v>128</v>
      </c>
      <c r="B83" s="72"/>
      <c r="C83" s="19" t="s">
        <v>129</v>
      </c>
      <c r="D83" s="16"/>
      <c r="E83" s="21">
        <v>0</v>
      </c>
      <c r="F83" s="17">
        <f t="shared" si="0"/>
        <v>0</v>
      </c>
      <c r="G83" s="18" t="e">
        <f t="shared" si="1"/>
        <v>#DIV/0!</v>
      </c>
    </row>
    <row r="84" spans="1:7" ht="24" customHeight="1" x14ac:dyDescent="0.25">
      <c r="A84" s="72" t="s">
        <v>130</v>
      </c>
      <c r="B84" s="72"/>
      <c r="C84" s="19" t="s">
        <v>131</v>
      </c>
      <c r="D84" s="16"/>
      <c r="E84" s="21">
        <v>0</v>
      </c>
      <c r="F84" s="17">
        <f t="shared" si="0"/>
        <v>0</v>
      </c>
      <c r="G84" s="18" t="e">
        <f t="shared" si="1"/>
        <v>#DIV/0!</v>
      </c>
    </row>
    <row r="85" spans="1:7" ht="24" customHeight="1" x14ac:dyDescent="0.25">
      <c r="A85" s="72" t="s">
        <v>132</v>
      </c>
      <c r="B85" s="72"/>
      <c r="C85" s="19" t="s">
        <v>133</v>
      </c>
      <c r="D85" s="16"/>
      <c r="E85" s="21">
        <v>0</v>
      </c>
      <c r="F85" s="17">
        <f t="shared" si="0"/>
        <v>0</v>
      </c>
      <c r="G85" s="18" t="e">
        <f t="shared" si="1"/>
        <v>#DIV/0!</v>
      </c>
    </row>
    <row r="86" spans="1:7" ht="24" customHeight="1" x14ac:dyDescent="0.25">
      <c r="A86" s="72" t="s">
        <v>134</v>
      </c>
      <c r="B86" s="72"/>
      <c r="C86" s="19" t="s">
        <v>135</v>
      </c>
      <c r="D86" s="16"/>
      <c r="E86" s="21">
        <v>0</v>
      </c>
      <c r="F86" s="17">
        <f t="shared" si="0"/>
        <v>0</v>
      </c>
      <c r="G86" s="18" t="e">
        <f t="shared" si="1"/>
        <v>#DIV/0!</v>
      </c>
    </row>
    <row r="87" spans="1:7" ht="24" customHeight="1" x14ac:dyDescent="0.25">
      <c r="A87" s="74" t="s">
        <v>136</v>
      </c>
      <c r="B87" s="74"/>
      <c r="C87" s="9">
        <v>10</v>
      </c>
      <c r="D87" s="12">
        <v>0</v>
      </c>
      <c r="E87" s="22">
        <v>0</v>
      </c>
      <c r="F87" s="13">
        <f t="shared" si="0"/>
        <v>0</v>
      </c>
      <c r="G87" s="14" t="e">
        <f t="shared" si="1"/>
        <v>#DIV/0!</v>
      </c>
    </row>
    <row r="88" spans="1:7" ht="24" customHeight="1" x14ac:dyDescent="0.25">
      <c r="A88" s="71" t="s">
        <v>137</v>
      </c>
      <c r="B88" s="71"/>
      <c r="C88" s="19" t="s">
        <v>138</v>
      </c>
      <c r="D88" s="16"/>
      <c r="E88" s="21">
        <v>0</v>
      </c>
      <c r="F88" s="17">
        <f t="shared" si="0"/>
        <v>0</v>
      </c>
      <c r="G88" s="18" t="e">
        <f t="shared" si="1"/>
        <v>#DIV/0!</v>
      </c>
    </row>
    <row r="89" spans="1:7" ht="24" customHeight="1" x14ac:dyDescent="0.25">
      <c r="A89" s="71" t="s">
        <v>139</v>
      </c>
      <c r="B89" s="71"/>
      <c r="C89" s="19" t="s">
        <v>140</v>
      </c>
      <c r="D89" s="16"/>
      <c r="E89" s="21">
        <v>0</v>
      </c>
      <c r="F89" s="17">
        <f t="shared" si="0"/>
        <v>0</v>
      </c>
      <c r="G89" s="18" t="e">
        <f t="shared" si="1"/>
        <v>#DIV/0!</v>
      </c>
    </row>
    <row r="90" spans="1:7" ht="24" customHeight="1" x14ac:dyDescent="0.25">
      <c r="A90" s="71" t="s">
        <v>141</v>
      </c>
      <c r="B90" s="71"/>
      <c r="C90" s="19" t="s">
        <v>142</v>
      </c>
      <c r="D90" s="16"/>
      <c r="E90" s="21">
        <v>0</v>
      </c>
      <c r="F90" s="15">
        <f t="shared" si="0"/>
        <v>0</v>
      </c>
      <c r="G90" s="18" t="e">
        <f t="shared" si="1"/>
        <v>#DIV/0!</v>
      </c>
    </row>
    <row r="91" spans="1:7" ht="24" customHeight="1" x14ac:dyDescent="0.25">
      <c r="A91" s="71" t="s">
        <v>143</v>
      </c>
      <c r="B91" s="71"/>
      <c r="C91" s="19" t="s">
        <v>144</v>
      </c>
      <c r="D91" s="16"/>
      <c r="E91" s="21">
        <v>0</v>
      </c>
      <c r="F91" s="15">
        <f t="shared" si="0"/>
        <v>0</v>
      </c>
      <c r="G91" s="18" t="e">
        <f t="shared" si="1"/>
        <v>#DIV/0!</v>
      </c>
    </row>
    <row r="92" spans="1:7" ht="24" customHeight="1" x14ac:dyDescent="0.25">
      <c r="A92" s="71" t="s">
        <v>145</v>
      </c>
      <c r="B92" s="71"/>
      <c r="C92" s="19" t="s">
        <v>146</v>
      </c>
      <c r="D92" s="16"/>
      <c r="E92" s="21">
        <v>0</v>
      </c>
      <c r="F92" s="15">
        <f t="shared" ref="F92:F157" si="2">D92-E92</f>
        <v>0</v>
      </c>
      <c r="G92" s="18" t="e">
        <f t="shared" ref="G92:G157" si="3">D92/E92-1</f>
        <v>#DIV/0!</v>
      </c>
    </row>
    <row r="93" spans="1:7" ht="24" customHeight="1" x14ac:dyDescent="0.25">
      <c r="A93" s="76" t="s">
        <v>147</v>
      </c>
      <c r="B93" s="76"/>
      <c r="C93" s="23" t="s">
        <v>148</v>
      </c>
      <c r="D93" s="16"/>
      <c r="E93" s="21">
        <v>0</v>
      </c>
      <c r="F93" s="9">
        <f t="shared" si="2"/>
        <v>0</v>
      </c>
      <c r="G93" s="14" t="e">
        <f t="shared" si="3"/>
        <v>#DIV/0!</v>
      </c>
    </row>
    <row r="94" spans="1:7" ht="24" customHeight="1" x14ac:dyDescent="0.25">
      <c r="A94" s="71" t="s">
        <v>149</v>
      </c>
      <c r="B94" s="71"/>
      <c r="C94" s="19" t="s">
        <v>150</v>
      </c>
      <c r="D94" s="16"/>
      <c r="E94" s="21">
        <v>0</v>
      </c>
      <c r="F94" s="15">
        <f t="shared" si="2"/>
        <v>0</v>
      </c>
      <c r="G94" s="18" t="e">
        <f t="shared" si="3"/>
        <v>#DIV/0!</v>
      </c>
    </row>
    <row r="95" spans="1:7" ht="24" customHeight="1" x14ac:dyDescent="0.25">
      <c r="A95" s="76" t="s">
        <v>151</v>
      </c>
      <c r="B95" s="76"/>
      <c r="C95" s="23" t="s">
        <v>152</v>
      </c>
      <c r="D95" s="16">
        <v>999.70935999999995</v>
      </c>
      <c r="E95" s="21">
        <v>0</v>
      </c>
      <c r="F95" s="9">
        <f t="shared" si="2"/>
        <v>999.70935999999995</v>
      </c>
      <c r="G95" s="14" t="e">
        <f t="shared" si="3"/>
        <v>#DIV/0!</v>
      </c>
    </row>
    <row r="96" spans="1:7" ht="53.25" customHeight="1" x14ac:dyDescent="0.25">
      <c r="A96" s="77" t="s">
        <v>153</v>
      </c>
      <c r="B96" s="77"/>
      <c r="C96" s="19" t="s">
        <v>154</v>
      </c>
      <c r="D96" s="16">
        <v>999.70935999999995</v>
      </c>
      <c r="E96" s="21">
        <v>0</v>
      </c>
      <c r="F96" s="15">
        <f t="shared" si="2"/>
        <v>999.70935999999995</v>
      </c>
      <c r="G96" s="18" t="e">
        <f t="shared" si="3"/>
        <v>#DIV/0!</v>
      </c>
    </row>
    <row r="97" spans="1:7" ht="32.25" customHeight="1" x14ac:dyDescent="0.25">
      <c r="A97" s="71"/>
      <c r="B97" s="78"/>
      <c r="C97" s="24" t="s">
        <v>155</v>
      </c>
      <c r="D97" s="16"/>
      <c r="E97" s="21">
        <v>0</v>
      </c>
      <c r="F97" s="15">
        <f t="shared" si="2"/>
        <v>0</v>
      </c>
      <c r="G97" s="18" t="e">
        <f t="shared" si="3"/>
        <v>#DIV/0!</v>
      </c>
    </row>
    <row r="98" spans="1:7" ht="24" customHeight="1" x14ac:dyDescent="0.25">
      <c r="A98" s="81" t="s">
        <v>156</v>
      </c>
      <c r="B98" s="81"/>
      <c r="C98" s="9">
        <v>13</v>
      </c>
      <c r="D98" s="12">
        <v>1101.9211699999998</v>
      </c>
      <c r="E98" s="12">
        <v>43</v>
      </c>
      <c r="F98" s="13">
        <f t="shared" si="2"/>
        <v>1058.9211699999998</v>
      </c>
      <c r="G98" s="14">
        <f t="shared" si="3"/>
        <v>24.626073720930229</v>
      </c>
    </row>
    <row r="99" spans="1:7" ht="24" customHeight="1" x14ac:dyDescent="0.25">
      <c r="A99" s="79" t="s">
        <v>157</v>
      </c>
      <c r="B99" s="82"/>
      <c r="C99" s="19" t="s">
        <v>158</v>
      </c>
      <c r="D99" s="16"/>
      <c r="E99" s="16">
        <v>0</v>
      </c>
      <c r="F99" s="15">
        <f t="shared" si="2"/>
        <v>0</v>
      </c>
      <c r="G99" s="18" t="e">
        <f t="shared" si="3"/>
        <v>#DIV/0!</v>
      </c>
    </row>
    <row r="100" spans="1:7" ht="24" customHeight="1" x14ac:dyDescent="0.25">
      <c r="A100" s="71" t="s">
        <v>159</v>
      </c>
      <c r="B100" s="71"/>
      <c r="C100" s="19" t="s">
        <v>160</v>
      </c>
      <c r="D100" s="16"/>
      <c r="E100" s="16">
        <v>0</v>
      </c>
      <c r="F100" s="15">
        <f t="shared" si="2"/>
        <v>0</v>
      </c>
      <c r="G100" s="18" t="e">
        <f t="shared" si="3"/>
        <v>#DIV/0!</v>
      </c>
    </row>
    <row r="101" spans="1:7" ht="24" customHeight="1" x14ac:dyDescent="0.25">
      <c r="A101" s="71" t="s">
        <v>161</v>
      </c>
      <c r="B101" s="71"/>
      <c r="C101" s="19" t="s">
        <v>162</v>
      </c>
      <c r="D101" s="16"/>
      <c r="E101" s="16">
        <v>0</v>
      </c>
      <c r="F101" s="15">
        <f t="shared" si="2"/>
        <v>0</v>
      </c>
      <c r="G101" s="18" t="e">
        <f t="shared" si="3"/>
        <v>#DIV/0!</v>
      </c>
    </row>
    <row r="102" spans="1:7" ht="24" customHeight="1" x14ac:dyDescent="0.25">
      <c r="A102" s="71" t="s">
        <v>163</v>
      </c>
      <c r="B102" s="71"/>
      <c r="C102" s="19" t="s">
        <v>164</v>
      </c>
      <c r="D102" s="16"/>
      <c r="E102" s="16">
        <v>0</v>
      </c>
      <c r="F102" s="15">
        <f t="shared" si="2"/>
        <v>0</v>
      </c>
      <c r="G102" s="18" t="e">
        <f t="shared" si="3"/>
        <v>#DIV/0!</v>
      </c>
    </row>
    <row r="103" spans="1:7" ht="24" customHeight="1" x14ac:dyDescent="0.25">
      <c r="A103" s="71" t="s">
        <v>165</v>
      </c>
      <c r="B103" s="71"/>
      <c r="C103" s="19" t="s">
        <v>166</v>
      </c>
      <c r="D103" s="16"/>
      <c r="E103" s="16">
        <v>0</v>
      </c>
      <c r="F103" s="15">
        <f t="shared" si="2"/>
        <v>0</v>
      </c>
      <c r="G103" s="18" t="e">
        <f t="shared" si="3"/>
        <v>#DIV/0!</v>
      </c>
    </row>
    <row r="104" spans="1:7" ht="24" customHeight="1" x14ac:dyDescent="0.25">
      <c r="A104" s="71" t="s">
        <v>167</v>
      </c>
      <c r="B104" s="71"/>
      <c r="C104" s="19" t="s">
        <v>168</v>
      </c>
      <c r="D104" s="16"/>
      <c r="E104" s="16">
        <v>0</v>
      </c>
      <c r="F104" s="15">
        <f t="shared" si="2"/>
        <v>0</v>
      </c>
      <c r="G104" s="18" t="e">
        <f t="shared" si="3"/>
        <v>#DIV/0!</v>
      </c>
    </row>
    <row r="105" spans="1:7" ht="24" customHeight="1" x14ac:dyDescent="0.25">
      <c r="A105" s="71" t="s">
        <v>169</v>
      </c>
      <c r="B105" s="71"/>
      <c r="C105" s="19" t="s">
        <v>170</v>
      </c>
      <c r="D105" s="16"/>
      <c r="E105" s="16">
        <v>0</v>
      </c>
      <c r="F105" s="15">
        <f t="shared" si="2"/>
        <v>0</v>
      </c>
      <c r="G105" s="18" t="e">
        <f t="shared" si="3"/>
        <v>#DIV/0!</v>
      </c>
    </row>
    <row r="106" spans="1:7" ht="24" customHeight="1" x14ac:dyDescent="0.25">
      <c r="A106" s="71" t="s">
        <v>171</v>
      </c>
      <c r="B106" s="71"/>
      <c r="C106" s="19" t="s">
        <v>172</v>
      </c>
      <c r="D106" s="16"/>
      <c r="E106" s="16">
        <v>0</v>
      </c>
      <c r="F106" s="15">
        <f t="shared" si="2"/>
        <v>0</v>
      </c>
      <c r="G106" s="18" t="e">
        <f t="shared" si="3"/>
        <v>#DIV/0!</v>
      </c>
    </row>
    <row r="107" spans="1:7" ht="28.5" customHeight="1" x14ac:dyDescent="0.25">
      <c r="A107" s="71" t="s">
        <v>173</v>
      </c>
      <c r="B107" s="71"/>
      <c r="C107" s="19" t="s">
        <v>174</v>
      </c>
      <c r="D107" s="25">
        <v>1101.9211699999998</v>
      </c>
      <c r="E107" s="16">
        <v>43</v>
      </c>
      <c r="F107" s="17">
        <f t="shared" si="2"/>
        <v>1058.9211699999998</v>
      </c>
      <c r="G107" s="18">
        <f t="shared" si="3"/>
        <v>24.626073720930229</v>
      </c>
    </row>
    <row r="108" spans="1:7" ht="28.5" customHeight="1" x14ac:dyDescent="0.25">
      <c r="A108" s="79"/>
      <c r="B108" s="80"/>
      <c r="C108" s="19"/>
      <c r="D108" s="20"/>
      <c r="E108" s="21">
        <v>0</v>
      </c>
      <c r="F108" s="17"/>
      <c r="G108" s="18"/>
    </row>
    <row r="109" spans="1:7" ht="28.5" customHeight="1" x14ac:dyDescent="0.25">
      <c r="A109" s="79"/>
      <c r="B109" s="80"/>
      <c r="C109" s="19"/>
      <c r="D109" s="20"/>
      <c r="E109" s="21">
        <v>0</v>
      </c>
      <c r="F109" s="17"/>
      <c r="G109" s="18"/>
    </row>
    <row r="110" spans="1:7" ht="24" customHeight="1" x14ac:dyDescent="0.25">
      <c r="A110" s="76" t="s">
        <v>175</v>
      </c>
      <c r="B110" s="76"/>
      <c r="C110" s="23" t="s">
        <v>176</v>
      </c>
      <c r="D110" s="12">
        <v>385.35653821200003</v>
      </c>
      <c r="E110" s="12">
        <v>70.018333333332521</v>
      </c>
      <c r="F110" s="13">
        <f t="shared" si="2"/>
        <v>315.33820487866751</v>
      </c>
      <c r="G110" s="14">
        <f t="shared" si="3"/>
        <v>4.5036519703697291</v>
      </c>
    </row>
    <row r="111" spans="1:7" ht="24" customHeight="1" x14ac:dyDescent="0.25">
      <c r="A111" s="76" t="s">
        <v>177</v>
      </c>
      <c r="B111" s="76"/>
      <c r="C111" s="23" t="s">
        <v>178</v>
      </c>
      <c r="D111" s="16"/>
      <c r="E111" s="16">
        <v>0</v>
      </c>
      <c r="F111" s="9">
        <f t="shared" si="2"/>
        <v>0</v>
      </c>
      <c r="G111" s="14" t="e">
        <f t="shared" si="3"/>
        <v>#DIV/0!</v>
      </c>
    </row>
    <row r="112" spans="1:7" ht="24" customHeight="1" x14ac:dyDescent="0.25">
      <c r="A112" s="74" t="s">
        <v>179</v>
      </c>
      <c r="B112" s="74"/>
      <c r="C112" s="9">
        <v>16</v>
      </c>
      <c r="D112" s="16"/>
      <c r="E112" s="16">
        <v>0</v>
      </c>
      <c r="F112" s="9">
        <f t="shared" si="2"/>
        <v>0</v>
      </c>
      <c r="G112" s="14" t="e">
        <f t="shared" si="3"/>
        <v>#DIV/0!</v>
      </c>
    </row>
    <row r="113" spans="1:256" ht="24" customHeight="1" x14ac:dyDescent="0.25">
      <c r="A113" s="76" t="s">
        <v>180</v>
      </c>
      <c r="B113" s="76"/>
      <c r="C113" s="23" t="s">
        <v>181</v>
      </c>
      <c r="D113" s="16"/>
      <c r="E113" s="16">
        <v>0</v>
      </c>
      <c r="F113" s="9">
        <f t="shared" si="2"/>
        <v>0</v>
      </c>
      <c r="G113" s="14" t="e">
        <f t="shared" si="3"/>
        <v>#DIV/0!</v>
      </c>
    </row>
    <row r="114" spans="1:256" ht="24" customHeight="1" x14ac:dyDescent="0.25">
      <c r="A114" s="76" t="s">
        <v>182</v>
      </c>
      <c r="B114" s="76"/>
      <c r="C114" s="23" t="s">
        <v>183</v>
      </c>
      <c r="D114" s="16"/>
      <c r="E114" s="16">
        <v>0</v>
      </c>
      <c r="F114" s="9">
        <f t="shared" si="2"/>
        <v>0</v>
      </c>
      <c r="G114" s="14" t="e">
        <f t="shared" si="3"/>
        <v>#DIV/0!</v>
      </c>
    </row>
    <row r="115" spans="1:256" ht="24" customHeight="1" x14ac:dyDescent="0.25">
      <c r="A115" s="76" t="s">
        <v>184</v>
      </c>
      <c r="B115" s="76"/>
      <c r="C115" s="23" t="s">
        <v>185</v>
      </c>
      <c r="D115" s="12">
        <v>0</v>
      </c>
      <c r="E115" s="12">
        <v>0</v>
      </c>
      <c r="F115" s="9">
        <f t="shared" si="2"/>
        <v>0</v>
      </c>
      <c r="G115" s="14" t="e">
        <f t="shared" si="3"/>
        <v>#DIV/0!</v>
      </c>
    </row>
    <row r="116" spans="1:256" ht="24" customHeight="1" x14ac:dyDescent="0.25">
      <c r="A116" s="71" t="s">
        <v>186</v>
      </c>
      <c r="B116" s="71"/>
      <c r="C116" s="19" t="s">
        <v>187</v>
      </c>
      <c r="D116" s="16"/>
      <c r="E116" s="16">
        <v>0</v>
      </c>
      <c r="F116" s="15">
        <f t="shared" si="2"/>
        <v>0</v>
      </c>
      <c r="G116" s="18" t="e">
        <f t="shared" si="3"/>
        <v>#DIV/0!</v>
      </c>
    </row>
    <row r="117" spans="1:256" ht="24" customHeight="1" x14ac:dyDescent="0.25">
      <c r="A117" s="71" t="s">
        <v>188</v>
      </c>
      <c r="B117" s="71"/>
      <c r="C117" s="19" t="s">
        <v>189</v>
      </c>
      <c r="D117" s="16"/>
      <c r="E117" s="16">
        <v>0</v>
      </c>
      <c r="F117" s="15">
        <f t="shared" si="2"/>
        <v>0</v>
      </c>
      <c r="G117" s="18" t="e">
        <f t="shared" si="3"/>
        <v>#DIV/0!</v>
      </c>
    </row>
    <row r="118" spans="1:256" ht="24" customHeight="1" x14ac:dyDescent="0.25">
      <c r="A118" s="71" t="s">
        <v>190</v>
      </c>
      <c r="B118" s="71"/>
      <c r="C118" s="19" t="s">
        <v>191</v>
      </c>
      <c r="D118" s="16"/>
      <c r="E118" s="16">
        <v>0</v>
      </c>
      <c r="F118" s="15">
        <f t="shared" si="2"/>
        <v>0</v>
      </c>
      <c r="G118" s="18" t="e">
        <f t="shared" si="3"/>
        <v>#DIV/0!</v>
      </c>
    </row>
    <row r="119" spans="1:256" ht="24" customHeight="1" x14ac:dyDescent="0.25">
      <c r="A119" s="76" t="s">
        <v>192</v>
      </c>
      <c r="B119" s="76"/>
      <c r="C119" s="23" t="s">
        <v>193</v>
      </c>
      <c r="D119" s="12">
        <v>0</v>
      </c>
      <c r="E119" s="12">
        <v>0</v>
      </c>
      <c r="F119" s="9">
        <f t="shared" si="2"/>
        <v>0</v>
      </c>
      <c r="G119" s="14" t="e">
        <f t="shared" si="3"/>
        <v>#DIV/0!</v>
      </c>
    </row>
    <row r="120" spans="1:256" ht="24" customHeight="1" x14ac:dyDescent="0.25">
      <c r="A120" s="71" t="s">
        <v>194</v>
      </c>
      <c r="B120" s="71"/>
      <c r="C120" s="19" t="s">
        <v>195</v>
      </c>
      <c r="D120" s="16"/>
      <c r="E120" s="16">
        <v>0</v>
      </c>
      <c r="F120" s="15">
        <f t="shared" si="2"/>
        <v>0</v>
      </c>
      <c r="G120" s="18" t="e">
        <f t="shared" si="3"/>
        <v>#DIV/0!</v>
      </c>
    </row>
    <row r="121" spans="1:256" ht="24" customHeight="1" x14ac:dyDescent="0.25">
      <c r="A121" s="71" t="s">
        <v>196</v>
      </c>
      <c r="B121" s="71"/>
      <c r="C121" s="19" t="s">
        <v>197</v>
      </c>
      <c r="D121" s="16"/>
      <c r="E121" s="16">
        <v>0</v>
      </c>
      <c r="F121" s="15">
        <f t="shared" si="2"/>
        <v>0</v>
      </c>
      <c r="G121" s="18" t="e">
        <f t="shared" si="3"/>
        <v>#DIV/0!</v>
      </c>
    </row>
    <row r="122" spans="1:256" ht="24" customHeight="1" x14ac:dyDescent="0.25">
      <c r="A122" s="71" t="s">
        <v>198</v>
      </c>
      <c r="B122" s="71"/>
      <c r="C122" s="19" t="s">
        <v>199</v>
      </c>
      <c r="D122" s="16"/>
      <c r="E122" s="16">
        <v>0</v>
      </c>
      <c r="F122" s="15">
        <f t="shared" si="2"/>
        <v>0</v>
      </c>
      <c r="G122" s="18" t="e">
        <f t="shared" si="3"/>
        <v>#DIV/0!</v>
      </c>
    </row>
    <row r="123" spans="1:256" ht="24" customHeight="1" x14ac:dyDescent="0.25">
      <c r="A123" s="71" t="s">
        <v>200</v>
      </c>
      <c r="B123" s="71"/>
      <c r="C123" s="19" t="s">
        <v>201</v>
      </c>
      <c r="D123" s="21"/>
      <c r="E123" s="21">
        <v>0</v>
      </c>
      <c r="F123" s="15">
        <f t="shared" si="2"/>
        <v>0</v>
      </c>
      <c r="G123" s="18" t="e">
        <f t="shared" si="3"/>
        <v>#DIV/0!</v>
      </c>
    </row>
    <row r="124" spans="1:256" ht="28.5" customHeight="1" x14ac:dyDescent="0.25">
      <c r="A124" s="76" t="s">
        <v>202</v>
      </c>
      <c r="B124" s="76"/>
      <c r="C124" s="23" t="s">
        <v>203</v>
      </c>
      <c r="D124" s="12">
        <v>385.35653821200003</v>
      </c>
      <c r="E124" s="12">
        <v>70.018333333332521</v>
      </c>
      <c r="F124" s="13">
        <f t="shared" si="2"/>
        <v>315.33820487866751</v>
      </c>
      <c r="G124" s="14">
        <f t="shared" si="3"/>
        <v>4.5036519703697291</v>
      </c>
    </row>
    <row r="125" spans="1:256" ht="24" customHeight="1" x14ac:dyDescent="0.25">
      <c r="A125" s="76" t="s">
        <v>204</v>
      </c>
      <c r="B125" s="76"/>
      <c r="C125" s="23" t="s">
        <v>205</v>
      </c>
      <c r="D125" s="16">
        <v>69.364176878160009</v>
      </c>
      <c r="E125" s="16">
        <v>12.603299999999853</v>
      </c>
      <c r="F125" s="13">
        <f t="shared" si="2"/>
        <v>56.760876878160154</v>
      </c>
      <c r="G125" s="14">
        <f t="shared" si="3"/>
        <v>4.50365197036973</v>
      </c>
    </row>
    <row r="126" spans="1:256" ht="24" customHeight="1" x14ac:dyDescent="0.25">
      <c r="A126" s="76" t="s">
        <v>206</v>
      </c>
      <c r="B126" s="76"/>
      <c r="C126" s="23" t="s">
        <v>207</v>
      </c>
      <c r="D126" s="16"/>
      <c r="E126" s="16">
        <v>0</v>
      </c>
      <c r="F126" s="13">
        <f t="shared" si="2"/>
        <v>0</v>
      </c>
      <c r="G126" s="14" t="e">
        <f t="shared" si="3"/>
        <v>#DIV/0!</v>
      </c>
    </row>
    <row r="127" spans="1:256" ht="24" customHeight="1" x14ac:dyDescent="0.25">
      <c r="A127" s="71" t="s">
        <v>208</v>
      </c>
      <c r="B127" s="71"/>
      <c r="C127" s="19" t="s">
        <v>209</v>
      </c>
      <c r="D127" s="16"/>
      <c r="E127" s="16">
        <v>0</v>
      </c>
      <c r="F127" s="17">
        <f t="shared" si="2"/>
        <v>0</v>
      </c>
      <c r="G127" s="18" t="e">
        <f t="shared" si="3"/>
        <v>#DIV/0!</v>
      </c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26"/>
      <c r="EZ127" s="26"/>
      <c r="FA127" s="26"/>
      <c r="FB127" s="26"/>
      <c r="FC127" s="26"/>
      <c r="FD127" s="26"/>
      <c r="FE127" s="26"/>
      <c r="FF127" s="26"/>
      <c r="FG127" s="26"/>
      <c r="FH127" s="26"/>
      <c r="FI127" s="26"/>
      <c r="FJ127" s="26"/>
      <c r="FK127" s="26"/>
      <c r="FL127" s="26"/>
      <c r="FM127" s="26"/>
      <c r="FN127" s="26"/>
      <c r="FO127" s="26"/>
      <c r="FP127" s="26"/>
      <c r="FQ127" s="26"/>
      <c r="FR127" s="26"/>
      <c r="FS127" s="26"/>
      <c r="FT127" s="26"/>
      <c r="FU127" s="26"/>
      <c r="FV127" s="26"/>
      <c r="FW127" s="26"/>
      <c r="FX127" s="26"/>
      <c r="FY127" s="26"/>
      <c r="FZ127" s="26"/>
      <c r="GA127" s="26"/>
      <c r="GB127" s="26"/>
      <c r="GC127" s="26"/>
      <c r="GD127" s="26"/>
      <c r="GE127" s="26"/>
      <c r="GF127" s="26"/>
      <c r="GG127" s="26"/>
      <c r="GH127" s="26"/>
      <c r="GI127" s="26"/>
      <c r="GJ127" s="26"/>
      <c r="GK127" s="26"/>
      <c r="GL127" s="26"/>
      <c r="GM127" s="26"/>
      <c r="GN127" s="26"/>
      <c r="GO127" s="26"/>
      <c r="GP127" s="26"/>
      <c r="GQ127" s="26"/>
      <c r="GR127" s="26"/>
      <c r="GS127" s="26"/>
      <c r="GT127" s="26"/>
      <c r="GU127" s="26"/>
      <c r="GV127" s="26"/>
      <c r="GW127" s="26"/>
      <c r="GX127" s="26"/>
      <c r="GY127" s="26"/>
      <c r="GZ127" s="26"/>
      <c r="HA127" s="26"/>
      <c r="HB127" s="26"/>
      <c r="HC127" s="26"/>
      <c r="HD127" s="26"/>
      <c r="HE127" s="26"/>
      <c r="HF127" s="26"/>
      <c r="HG127" s="26"/>
      <c r="HH127" s="26"/>
      <c r="HI127" s="26"/>
      <c r="HJ127" s="26"/>
      <c r="HK127" s="26"/>
      <c r="HL127" s="26"/>
      <c r="HM127" s="26"/>
      <c r="HN127" s="26"/>
      <c r="HO127" s="26"/>
      <c r="HP127" s="26"/>
      <c r="HQ127" s="26"/>
      <c r="HR127" s="26"/>
      <c r="HS127" s="26"/>
      <c r="HT127" s="26"/>
      <c r="HU127" s="26"/>
      <c r="HV127" s="26"/>
      <c r="HW127" s="26"/>
      <c r="HX127" s="26"/>
      <c r="HY127" s="26"/>
      <c r="HZ127" s="26"/>
      <c r="IA127" s="26"/>
      <c r="IB127" s="26"/>
      <c r="IC127" s="26"/>
      <c r="ID127" s="26"/>
      <c r="IE127" s="26"/>
      <c r="IF127" s="26"/>
      <c r="IG127" s="26"/>
      <c r="IH127" s="26"/>
      <c r="II127" s="26"/>
      <c r="IJ127" s="26"/>
      <c r="IK127" s="26"/>
      <c r="IL127" s="26"/>
      <c r="IM127" s="26"/>
      <c r="IN127" s="26"/>
      <c r="IO127" s="26"/>
      <c r="IP127" s="26"/>
      <c r="IQ127" s="26"/>
      <c r="IR127" s="26"/>
      <c r="IS127" s="26"/>
      <c r="IT127" s="26"/>
      <c r="IU127" s="26"/>
      <c r="IV127" s="26"/>
    </row>
    <row r="128" spans="1:256" ht="24" customHeight="1" x14ac:dyDescent="0.25">
      <c r="A128" s="71" t="s">
        <v>210</v>
      </c>
      <c r="B128" s="71"/>
      <c r="C128" s="19" t="s">
        <v>211</v>
      </c>
      <c r="D128" s="16"/>
      <c r="E128" s="16">
        <v>0</v>
      </c>
      <c r="F128" s="17">
        <f t="shared" si="2"/>
        <v>0</v>
      </c>
      <c r="G128" s="18" t="e">
        <f t="shared" si="3"/>
        <v>#DIV/0!</v>
      </c>
    </row>
    <row r="129" spans="1:7" ht="24" customHeight="1" x14ac:dyDescent="0.25">
      <c r="A129" s="76" t="s">
        <v>212</v>
      </c>
      <c r="B129" s="76"/>
      <c r="C129" s="23" t="s">
        <v>213</v>
      </c>
      <c r="D129" s="16"/>
      <c r="E129" s="16">
        <v>0</v>
      </c>
      <c r="F129" s="13">
        <f t="shared" si="2"/>
        <v>0</v>
      </c>
      <c r="G129" s="14" t="e">
        <f t="shared" si="3"/>
        <v>#DIV/0!</v>
      </c>
    </row>
    <row r="130" spans="1:7" ht="24" customHeight="1" x14ac:dyDescent="0.25">
      <c r="A130" s="76" t="s">
        <v>214</v>
      </c>
      <c r="B130" s="76"/>
      <c r="C130" s="23" t="s">
        <v>215</v>
      </c>
      <c r="D130" s="16"/>
      <c r="E130" s="16">
        <v>0</v>
      </c>
      <c r="F130" s="13">
        <f t="shared" si="2"/>
        <v>0</v>
      </c>
      <c r="G130" s="14" t="e">
        <f t="shared" si="3"/>
        <v>#DIV/0!</v>
      </c>
    </row>
    <row r="131" spans="1:7" ht="24" customHeight="1" x14ac:dyDescent="0.25">
      <c r="A131" s="76" t="s">
        <v>216</v>
      </c>
      <c r="B131" s="76"/>
      <c r="C131" s="23" t="s">
        <v>217</v>
      </c>
      <c r="D131" s="16"/>
      <c r="E131" s="16">
        <v>0</v>
      </c>
      <c r="F131" s="13">
        <f t="shared" si="2"/>
        <v>0</v>
      </c>
      <c r="G131" s="14" t="e">
        <f t="shared" si="3"/>
        <v>#DIV/0!</v>
      </c>
    </row>
    <row r="132" spans="1:7" ht="24" customHeight="1" x14ac:dyDescent="0.25">
      <c r="A132" s="76" t="s">
        <v>218</v>
      </c>
      <c r="B132" s="76"/>
      <c r="C132" s="23" t="s">
        <v>219</v>
      </c>
      <c r="D132" s="12">
        <v>315.99236133383999</v>
      </c>
      <c r="E132" s="12">
        <v>57.415033333332666</v>
      </c>
      <c r="F132" s="13">
        <f t="shared" si="2"/>
        <v>258.57732800050735</v>
      </c>
      <c r="G132" s="14">
        <f t="shared" si="3"/>
        <v>4.5036519703697291</v>
      </c>
    </row>
    <row r="133" spans="1:7" ht="24" customHeight="1" x14ac:dyDescent="0.25">
      <c r="A133" s="71" t="s">
        <v>220</v>
      </c>
      <c r="B133" s="71"/>
      <c r="C133" s="19" t="s">
        <v>221</v>
      </c>
      <c r="D133" s="16">
        <v>315.99236133383999</v>
      </c>
      <c r="E133" s="16">
        <v>57.415033333332666</v>
      </c>
      <c r="F133" s="17">
        <f t="shared" si="2"/>
        <v>258.57732800050735</v>
      </c>
      <c r="G133" s="18">
        <f t="shared" si="3"/>
        <v>4.5036519703697291</v>
      </c>
    </row>
    <row r="134" spans="1:7" ht="24" customHeight="1" x14ac:dyDescent="0.25">
      <c r="A134" s="71" t="s">
        <v>222</v>
      </c>
      <c r="B134" s="71"/>
      <c r="C134" s="19" t="s">
        <v>223</v>
      </c>
      <c r="D134" s="16">
        <v>0</v>
      </c>
      <c r="E134" s="16">
        <v>0</v>
      </c>
      <c r="F134" s="17">
        <f t="shared" si="2"/>
        <v>0</v>
      </c>
      <c r="G134" s="18" t="e">
        <f t="shared" si="3"/>
        <v>#DIV/0!</v>
      </c>
    </row>
    <row r="135" spans="1:7" ht="24" customHeight="1" x14ac:dyDescent="0.25">
      <c r="A135" s="76" t="s">
        <v>224</v>
      </c>
      <c r="B135" s="76"/>
      <c r="C135" s="9">
        <v>28</v>
      </c>
      <c r="D135" s="12">
        <v>6391.5417699999998</v>
      </c>
      <c r="E135" s="12">
        <v>4335.9783333333326</v>
      </c>
      <c r="F135" s="13">
        <f t="shared" si="2"/>
        <v>2055.5634366666673</v>
      </c>
      <c r="G135" s="14">
        <f t="shared" si="3"/>
        <v>0.47407142717118456</v>
      </c>
    </row>
    <row r="136" spans="1:7" ht="24" customHeight="1" x14ac:dyDescent="0.25">
      <c r="A136" s="76" t="s">
        <v>225</v>
      </c>
      <c r="B136" s="76"/>
      <c r="C136" s="9">
        <v>29</v>
      </c>
      <c r="D136" s="12">
        <v>6075.5494086661593</v>
      </c>
      <c r="E136" s="12">
        <v>4278.5632999999998</v>
      </c>
      <c r="F136" s="13">
        <f t="shared" si="2"/>
        <v>1796.9861086661595</v>
      </c>
      <c r="G136" s="14">
        <f t="shared" si="3"/>
        <v>0.41999755120279736</v>
      </c>
    </row>
    <row r="137" spans="1:7" ht="24" customHeight="1" x14ac:dyDescent="0.25">
      <c r="A137" s="83" t="s">
        <v>226</v>
      </c>
      <c r="B137" s="75"/>
      <c r="C137" s="75"/>
      <c r="D137" s="75"/>
      <c r="E137" s="75"/>
      <c r="F137" s="75"/>
      <c r="G137" s="84"/>
    </row>
    <row r="138" spans="1:7" ht="24" customHeight="1" x14ac:dyDescent="0.25">
      <c r="A138" s="74" t="s">
        <v>227</v>
      </c>
      <c r="B138" s="74"/>
      <c r="C138" s="9">
        <v>30</v>
      </c>
      <c r="D138" s="16">
        <v>158</v>
      </c>
      <c r="E138" s="16">
        <v>28.707516666666333</v>
      </c>
      <c r="F138" s="13">
        <f t="shared" si="2"/>
        <v>129.29248333333368</v>
      </c>
      <c r="G138" s="14">
        <f t="shared" si="3"/>
        <v>4.5037850133328092</v>
      </c>
    </row>
    <row r="139" spans="1:7" ht="24" customHeight="1" x14ac:dyDescent="0.25">
      <c r="A139" s="72" t="s">
        <v>228</v>
      </c>
      <c r="B139" s="72"/>
      <c r="C139" s="19" t="s">
        <v>229</v>
      </c>
      <c r="D139" s="16">
        <v>158</v>
      </c>
      <c r="E139" s="16">
        <v>28.707516666666333</v>
      </c>
      <c r="F139" s="17">
        <f t="shared" si="2"/>
        <v>129.29248333333368</v>
      </c>
      <c r="G139" s="18">
        <f t="shared" si="3"/>
        <v>4.5037850133328092</v>
      </c>
    </row>
    <row r="140" spans="1:7" ht="24" customHeight="1" x14ac:dyDescent="0.25">
      <c r="A140" s="74" t="s">
        <v>230</v>
      </c>
      <c r="B140" s="74"/>
      <c r="C140" s="9">
        <v>31</v>
      </c>
      <c r="D140" s="12">
        <v>761.2</v>
      </c>
      <c r="E140" s="12">
        <v>815.48263939799995</v>
      </c>
      <c r="F140" s="13">
        <f t="shared" si="2"/>
        <v>-54.282639397999901</v>
      </c>
      <c r="G140" s="14">
        <f t="shared" si="3"/>
        <v>-6.6565045992974303E-2</v>
      </c>
    </row>
    <row r="141" spans="1:7" ht="24" customHeight="1" x14ac:dyDescent="0.25">
      <c r="A141" s="74" t="s">
        <v>231</v>
      </c>
      <c r="B141" s="74"/>
      <c r="C141" s="9">
        <v>32</v>
      </c>
      <c r="D141" s="12">
        <v>0</v>
      </c>
      <c r="E141" s="12">
        <v>0</v>
      </c>
      <c r="F141" s="13">
        <f t="shared" si="2"/>
        <v>0</v>
      </c>
      <c r="G141" s="14" t="e">
        <f t="shared" si="3"/>
        <v>#DIV/0!</v>
      </c>
    </row>
    <row r="142" spans="1:7" ht="24" customHeight="1" x14ac:dyDescent="0.25">
      <c r="A142" s="72" t="s">
        <v>232</v>
      </c>
      <c r="B142" s="72"/>
      <c r="C142" s="27" t="s">
        <v>233</v>
      </c>
      <c r="D142" s="16"/>
      <c r="E142" s="16">
        <v>0</v>
      </c>
      <c r="F142" s="17">
        <f t="shared" si="2"/>
        <v>0</v>
      </c>
      <c r="G142" s="18" t="e">
        <f t="shared" si="3"/>
        <v>#DIV/0!</v>
      </c>
    </row>
    <row r="143" spans="1:7" ht="24" customHeight="1" x14ac:dyDescent="0.25">
      <c r="A143" s="72" t="s">
        <v>234</v>
      </c>
      <c r="B143" s="72"/>
      <c r="C143" s="27" t="s">
        <v>235</v>
      </c>
      <c r="D143" s="16"/>
      <c r="E143" s="16">
        <v>0</v>
      </c>
      <c r="F143" s="17">
        <f t="shared" si="2"/>
        <v>0</v>
      </c>
      <c r="G143" s="18" t="e">
        <f t="shared" si="3"/>
        <v>#DIV/0!</v>
      </c>
    </row>
    <row r="144" spans="1:7" ht="24" customHeight="1" x14ac:dyDescent="0.25">
      <c r="A144" s="72" t="s">
        <v>236</v>
      </c>
      <c r="B144" s="72"/>
      <c r="C144" s="27" t="s">
        <v>237</v>
      </c>
      <c r="D144" s="16"/>
      <c r="E144" s="16">
        <v>0</v>
      </c>
      <c r="F144" s="17">
        <f t="shared" si="2"/>
        <v>0</v>
      </c>
      <c r="G144" s="18" t="e">
        <f t="shared" si="3"/>
        <v>#DIV/0!</v>
      </c>
    </row>
    <row r="145" spans="1:7" ht="24" customHeight="1" x14ac:dyDescent="0.25">
      <c r="A145" s="72" t="s">
        <v>238</v>
      </c>
      <c r="B145" s="72"/>
      <c r="C145" s="27" t="s">
        <v>239</v>
      </c>
      <c r="D145" s="16"/>
      <c r="E145" s="16">
        <v>0</v>
      </c>
      <c r="F145" s="17">
        <f t="shared" si="2"/>
        <v>0</v>
      </c>
      <c r="G145" s="18" t="e">
        <f t="shared" si="3"/>
        <v>#DIV/0!</v>
      </c>
    </row>
    <row r="146" spans="1:7" ht="28.5" customHeight="1" x14ac:dyDescent="0.25">
      <c r="A146" s="74" t="s">
        <v>240</v>
      </c>
      <c r="B146" s="74"/>
      <c r="C146" s="9">
        <v>33</v>
      </c>
      <c r="D146" s="12">
        <v>919.2</v>
      </c>
      <c r="E146" s="12">
        <v>844.09015606466619</v>
      </c>
      <c r="F146" s="13">
        <f t="shared" si="2"/>
        <v>75.109843935333856</v>
      </c>
      <c r="G146" s="14">
        <f t="shared" si="3"/>
        <v>8.8983200900615289E-2</v>
      </c>
    </row>
    <row r="147" spans="1:7" ht="24" customHeight="1" x14ac:dyDescent="0.25">
      <c r="A147" s="83" t="s">
        <v>241</v>
      </c>
      <c r="B147" s="75"/>
      <c r="C147" s="75"/>
      <c r="D147" s="75"/>
      <c r="E147" s="75"/>
      <c r="F147" s="75"/>
      <c r="G147" s="84"/>
    </row>
    <row r="148" spans="1:7" ht="27" customHeight="1" x14ac:dyDescent="0.25">
      <c r="A148" s="74" t="s">
        <v>242</v>
      </c>
      <c r="B148" s="74"/>
      <c r="C148" s="9">
        <v>34</v>
      </c>
      <c r="D148" s="22">
        <v>1021.8</v>
      </c>
      <c r="E148" s="12">
        <v>813.92166666666662</v>
      </c>
      <c r="F148" s="13">
        <f t="shared" si="2"/>
        <v>207.87833333333333</v>
      </c>
      <c r="G148" s="14">
        <f t="shared" si="3"/>
        <v>0.25540336600778546</v>
      </c>
    </row>
    <row r="149" spans="1:7" ht="24" customHeight="1" x14ac:dyDescent="0.25">
      <c r="A149" s="72" t="s">
        <v>243</v>
      </c>
      <c r="B149" s="72"/>
      <c r="C149" s="27" t="s">
        <v>244</v>
      </c>
      <c r="D149" s="21"/>
      <c r="E149" s="16">
        <v>0</v>
      </c>
      <c r="F149" s="17">
        <f t="shared" si="2"/>
        <v>0</v>
      </c>
      <c r="G149" s="18" t="e">
        <f t="shared" si="3"/>
        <v>#DIV/0!</v>
      </c>
    </row>
    <row r="150" spans="1:7" ht="28.5" customHeight="1" x14ac:dyDescent="0.25">
      <c r="A150" s="72" t="s">
        <v>245</v>
      </c>
      <c r="B150" s="72"/>
      <c r="C150" s="27" t="s">
        <v>246</v>
      </c>
      <c r="D150" s="16">
        <v>1021.8</v>
      </c>
      <c r="E150" s="16">
        <v>813.92166666666662</v>
      </c>
      <c r="F150" s="17">
        <f t="shared" si="2"/>
        <v>207.87833333333333</v>
      </c>
      <c r="G150" s="18">
        <f t="shared" si="3"/>
        <v>0.25540336600778546</v>
      </c>
    </row>
    <row r="151" spans="1:7" ht="30" customHeight="1" x14ac:dyDescent="0.25">
      <c r="A151" s="72" t="s">
        <v>247</v>
      </c>
      <c r="B151" s="72"/>
      <c r="C151" s="27" t="s">
        <v>248</v>
      </c>
      <c r="D151" s="28"/>
      <c r="E151" s="29">
        <v>0</v>
      </c>
      <c r="F151" s="17">
        <f t="shared" si="2"/>
        <v>0</v>
      </c>
      <c r="G151" s="18" t="e">
        <f t="shared" si="3"/>
        <v>#DIV/0!</v>
      </c>
    </row>
    <row r="152" spans="1:7" ht="24" customHeight="1" x14ac:dyDescent="0.25">
      <c r="A152" s="72" t="s">
        <v>249</v>
      </c>
      <c r="B152" s="72"/>
      <c r="C152" s="27" t="s">
        <v>250</v>
      </c>
      <c r="D152" s="21"/>
      <c r="E152" s="16">
        <v>0</v>
      </c>
      <c r="F152" s="17">
        <f t="shared" si="2"/>
        <v>0</v>
      </c>
      <c r="G152" s="18" t="e">
        <f t="shared" si="3"/>
        <v>#DIV/0!</v>
      </c>
    </row>
    <row r="153" spans="1:7" ht="24" customHeight="1" x14ac:dyDescent="0.25">
      <c r="A153" s="72" t="s">
        <v>251</v>
      </c>
      <c r="B153" s="72"/>
      <c r="C153" s="27" t="s">
        <v>252</v>
      </c>
      <c r="D153" s="21"/>
      <c r="E153" s="16">
        <v>0</v>
      </c>
      <c r="F153" s="17">
        <f t="shared" si="2"/>
        <v>0</v>
      </c>
      <c r="G153" s="18" t="e">
        <f t="shared" si="3"/>
        <v>#DIV/0!</v>
      </c>
    </row>
    <row r="154" spans="1:7" ht="24" customHeight="1" x14ac:dyDescent="0.25">
      <c r="A154" s="72" t="s">
        <v>253</v>
      </c>
      <c r="B154" s="72"/>
      <c r="C154" s="27" t="s">
        <v>254</v>
      </c>
      <c r="D154" s="30"/>
      <c r="E154" s="31">
        <v>0</v>
      </c>
      <c r="F154" s="17">
        <f t="shared" si="2"/>
        <v>0</v>
      </c>
      <c r="G154" s="18" t="e">
        <f t="shared" si="3"/>
        <v>#DIV/0!</v>
      </c>
    </row>
    <row r="155" spans="1:7" ht="24" customHeight="1" x14ac:dyDescent="0.25">
      <c r="A155" s="74" t="s">
        <v>255</v>
      </c>
      <c r="B155" s="74"/>
      <c r="C155" s="9">
        <v>35</v>
      </c>
      <c r="D155" s="12">
        <v>708.4</v>
      </c>
      <c r="E155" s="12">
        <v>582.86881666666648</v>
      </c>
      <c r="F155" s="13">
        <f t="shared" si="2"/>
        <v>125.5311833333335</v>
      </c>
      <c r="G155" s="14">
        <f t="shared" si="3"/>
        <v>0.21536781475328581</v>
      </c>
    </row>
    <row r="156" spans="1:7" ht="24" customHeight="1" x14ac:dyDescent="0.25">
      <c r="A156" s="72" t="s">
        <v>256</v>
      </c>
      <c r="B156" s="72"/>
      <c r="C156" s="27" t="s">
        <v>257</v>
      </c>
      <c r="D156" s="16">
        <v>653.4</v>
      </c>
      <c r="E156" s="16">
        <v>541.43999999999994</v>
      </c>
      <c r="F156" s="17">
        <f t="shared" si="2"/>
        <v>111.96000000000004</v>
      </c>
      <c r="G156" s="18">
        <f t="shared" si="3"/>
        <v>0.20678191489361719</v>
      </c>
    </row>
    <row r="157" spans="1:7" ht="24" customHeight="1" x14ac:dyDescent="0.25">
      <c r="A157" s="72" t="s">
        <v>243</v>
      </c>
      <c r="B157" s="72"/>
      <c r="C157" s="27" t="s">
        <v>258</v>
      </c>
      <c r="D157" s="16">
        <v>15</v>
      </c>
      <c r="E157" s="16">
        <v>12.6</v>
      </c>
      <c r="F157" s="17">
        <f t="shared" si="2"/>
        <v>2.4000000000000004</v>
      </c>
      <c r="G157" s="18">
        <f t="shared" si="3"/>
        <v>0.19047619047619047</v>
      </c>
    </row>
    <row r="158" spans="1:7" ht="24" customHeight="1" x14ac:dyDescent="0.25">
      <c r="A158" s="72" t="s">
        <v>259</v>
      </c>
      <c r="B158" s="72"/>
      <c r="C158" s="27" t="s">
        <v>260</v>
      </c>
      <c r="D158" s="16">
        <v>40</v>
      </c>
      <c r="E158" s="16">
        <v>28.8</v>
      </c>
      <c r="F158" s="17">
        <f t="shared" ref="F158:F221" si="4">D158-E158</f>
        <v>11.2</v>
      </c>
      <c r="G158" s="18">
        <f t="shared" ref="G158:G221" si="5">D158/E158-1</f>
        <v>0.38888888888888884</v>
      </c>
    </row>
    <row r="159" spans="1:7" ht="24" customHeight="1" x14ac:dyDescent="0.25">
      <c r="A159" s="74" t="s">
        <v>261</v>
      </c>
      <c r="B159" s="74"/>
      <c r="C159" s="9">
        <v>36</v>
      </c>
      <c r="D159" s="12">
        <v>983.5</v>
      </c>
      <c r="E159" s="12">
        <v>706.88</v>
      </c>
      <c r="F159" s="13">
        <f t="shared" si="4"/>
        <v>276.62</v>
      </c>
      <c r="G159" s="14">
        <f t="shared" si="5"/>
        <v>0.39132526029877779</v>
      </c>
    </row>
    <row r="160" spans="1:7" ht="30" customHeight="1" x14ac:dyDescent="0.25">
      <c r="A160" s="72" t="s">
        <v>262</v>
      </c>
      <c r="B160" s="72"/>
      <c r="C160" s="27" t="s">
        <v>263</v>
      </c>
      <c r="D160" s="21">
        <v>800.5</v>
      </c>
      <c r="E160" s="16">
        <v>661.76</v>
      </c>
      <c r="F160" s="17">
        <f t="shared" si="4"/>
        <v>138.74</v>
      </c>
      <c r="G160" s="18">
        <f t="shared" si="5"/>
        <v>0.20965304642166349</v>
      </c>
    </row>
    <row r="161" spans="1:7" ht="24" customHeight="1" x14ac:dyDescent="0.25">
      <c r="A161" s="72" t="s">
        <v>264</v>
      </c>
      <c r="B161" s="72"/>
      <c r="C161" s="27" t="s">
        <v>265</v>
      </c>
      <c r="D161" s="16">
        <v>183</v>
      </c>
      <c r="E161" s="21">
        <v>45.1</v>
      </c>
      <c r="F161" s="15">
        <f t="shared" si="4"/>
        <v>137.9</v>
      </c>
      <c r="G161" s="18">
        <f t="shared" si="5"/>
        <v>3.0576496674057649</v>
      </c>
    </row>
    <row r="162" spans="1:7" ht="24" customHeight="1" x14ac:dyDescent="0.25">
      <c r="A162" s="74" t="s">
        <v>266</v>
      </c>
      <c r="B162" s="74"/>
      <c r="C162" s="9">
        <v>37</v>
      </c>
      <c r="D162" s="22">
        <v>0</v>
      </c>
      <c r="E162" s="22">
        <v>0</v>
      </c>
      <c r="F162" s="9">
        <f t="shared" si="4"/>
        <v>0</v>
      </c>
      <c r="G162" s="14" t="e">
        <f t="shared" si="5"/>
        <v>#DIV/0!</v>
      </c>
    </row>
    <row r="163" spans="1:7" ht="25.5" customHeight="1" x14ac:dyDescent="0.25">
      <c r="A163" s="85" t="s">
        <v>267</v>
      </c>
      <c r="B163" s="85"/>
      <c r="C163" s="32" t="s">
        <v>268</v>
      </c>
      <c r="D163" s="30">
        <v>0</v>
      </c>
      <c r="E163" s="30">
        <v>0</v>
      </c>
      <c r="F163" s="33">
        <f t="shared" si="4"/>
        <v>0</v>
      </c>
      <c r="G163" s="34" t="e">
        <f t="shared" si="5"/>
        <v>#DIV/0!</v>
      </c>
    </row>
    <row r="164" spans="1:7" ht="24" customHeight="1" x14ac:dyDescent="0.25">
      <c r="A164" s="72" t="s">
        <v>269</v>
      </c>
      <c r="B164" s="72"/>
      <c r="C164" s="27" t="s">
        <v>270</v>
      </c>
      <c r="D164" s="21"/>
      <c r="E164" s="21">
        <v>0</v>
      </c>
      <c r="F164" s="15">
        <f t="shared" si="4"/>
        <v>0</v>
      </c>
      <c r="G164" s="18" t="e">
        <f t="shared" si="5"/>
        <v>#DIV/0!</v>
      </c>
    </row>
    <row r="165" spans="1:7" ht="24" customHeight="1" x14ac:dyDescent="0.25">
      <c r="A165" s="72" t="s">
        <v>271</v>
      </c>
      <c r="B165" s="72"/>
      <c r="C165" s="27" t="s">
        <v>272</v>
      </c>
      <c r="D165" s="21"/>
      <c r="E165" s="21">
        <v>0</v>
      </c>
      <c r="F165" s="15">
        <f t="shared" si="4"/>
        <v>0</v>
      </c>
      <c r="G165" s="18" t="e">
        <f t="shared" si="5"/>
        <v>#DIV/0!</v>
      </c>
    </row>
    <row r="166" spans="1:7" ht="24" customHeight="1" x14ac:dyDescent="0.25">
      <c r="A166" s="85" t="s">
        <v>273</v>
      </c>
      <c r="B166" s="85"/>
      <c r="C166" s="32" t="s">
        <v>274</v>
      </c>
      <c r="D166" s="30">
        <v>0</v>
      </c>
      <c r="E166" s="30">
        <v>0</v>
      </c>
      <c r="F166" s="33">
        <f t="shared" si="4"/>
        <v>0</v>
      </c>
      <c r="G166" s="34" t="e">
        <f t="shared" si="5"/>
        <v>#DIV/0!</v>
      </c>
    </row>
    <row r="167" spans="1:7" ht="24" customHeight="1" x14ac:dyDescent="0.25">
      <c r="A167" s="72" t="s">
        <v>269</v>
      </c>
      <c r="B167" s="72"/>
      <c r="C167" s="27" t="s">
        <v>275</v>
      </c>
      <c r="D167" s="21"/>
      <c r="E167" s="21">
        <v>0</v>
      </c>
      <c r="F167" s="15">
        <f t="shared" si="4"/>
        <v>0</v>
      </c>
      <c r="G167" s="18" t="e">
        <f t="shared" si="5"/>
        <v>#DIV/0!</v>
      </c>
    </row>
    <row r="168" spans="1:7" ht="24" customHeight="1" x14ac:dyDescent="0.25">
      <c r="A168" s="72" t="s">
        <v>271</v>
      </c>
      <c r="B168" s="72"/>
      <c r="C168" s="27" t="s">
        <v>276</v>
      </c>
      <c r="D168" s="21"/>
      <c r="E168" s="21">
        <v>0</v>
      </c>
      <c r="F168" s="15">
        <f t="shared" si="4"/>
        <v>0</v>
      </c>
      <c r="G168" s="18" t="e">
        <f t="shared" si="5"/>
        <v>#DIV/0!</v>
      </c>
    </row>
    <row r="169" spans="1:7" ht="24" customHeight="1" x14ac:dyDescent="0.25">
      <c r="A169" s="74" t="s">
        <v>277</v>
      </c>
      <c r="B169" s="74"/>
      <c r="C169" s="9">
        <v>38</v>
      </c>
      <c r="D169" s="22">
        <v>2713.7</v>
      </c>
      <c r="E169" s="12">
        <v>2103.6704833333333</v>
      </c>
      <c r="F169" s="17">
        <f t="shared" si="4"/>
        <v>610.0295166666665</v>
      </c>
      <c r="G169" s="18">
        <f t="shared" si="5"/>
        <v>0.2899833987783369</v>
      </c>
    </row>
    <row r="170" spans="1:7" ht="24" customHeight="1" x14ac:dyDescent="0.25">
      <c r="A170" s="83" t="s">
        <v>278</v>
      </c>
      <c r="B170" s="75"/>
      <c r="C170" s="75"/>
      <c r="D170" s="75"/>
      <c r="E170" s="75"/>
      <c r="F170" s="75"/>
      <c r="G170" s="84"/>
    </row>
    <row r="171" spans="1:7" ht="24" customHeight="1" x14ac:dyDescent="0.25">
      <c r="A171" s="72" t="s">
        <v>279</v>
      </c>
      <c r="B171" s="72"/>
      <c r="C171" s="9">
        <v>39</v>
      </c>
      <c r="D171" s="30">
        <v>531.79999999999995</v>
      </c>
      <c r="E171" s="30">
        <v>661.8</v>
      </c>
      <c r="F171" s="17">
        <f t="shared" si="4"/>
        <v>-130</v>
      </c>
      <c r="G171" s="18">
        <f t="shared" si="5"/>
        <v>-0.19643396796615298</v>
      </c>
    </row>
    <row r="172" spans="1:7" ht="24" customHeight="1" x14ac:dyDescent="0.25">
      <c r="A172" s="72" t="s">
        <v>280</v>
      </c>
      <c r="B172" s="72"/>
      <c r="C172" s="9">
        <v>40</v>
      </c>
      <c r="D172" s="25">
        <v>1471.2</v>
      </c>
      <c r="E172" s="25">
        <v>4335.9783333333326</v>
      </c>
      <c r="F172" s="17">
        <f t="shared" si="4"/>
        <v>-2864.7783333333327</v>
      </c>
      <c r="G172" s="18">
        <f t="shared" si="5"/>
        <v>-0.66069941155148748</v>
      </c>
    </row>
    <row r="173" spans="1:7" ht="24" customHeight="1" x14ac:dyDescent="0.25">
      <c r="A173" s="72" t="s">
        <v>281</v>
      </c>
      <c r="B173" s="72"/>
      <c r="C173" s="27" t="s">
        <v>282</v>
      </c>
      <c r="D173" s="16">
        <v>999.7</v>
      </c>
      <c r="E173" s="16">
        <v>0</v>
      </c>
      <c r="F173" s="17">
        <f t="shared" si="4"/>
        <v>999.7</v>
      </c>
      <c r="G173" s="18" t="e">
        <f t="shared" si="5"/>
        <v>#DIV/0!</v>
      </c>
    </row>
    <row r="174" spans="1:7" ht="24" customHeight="1" x14ac:dyDescent="0.25">
      <c r="A174" s="72" t="s">
        <v>283</v>
      </c>
      <c r="B174" s="72"/>
      <c r="C174" s="9">
        <v>41</v>
      </c>
      <c r="D174" s="25"/>
      <c r="E174" s="25">
        <v>0</v>
      </c>
      <c r="F174" s="17">
        <f t="shared" si="4"/>
        <v>0</v>
      </c>
      <c r="G174" s="18" t="e">
        <f t="shared" si="5"/>
        <v>#DIV/0!</v>
      </c>
    </row>
    <row r="175" spans="1:7" ht="24" customHeight="1" x14ac:dyDescent="0.25">
      <c r="A175" s="72" t="s">
        <v>284</v>
      </c>
      <c r="B175" s="72"/>
      <c r="C175" s="9">
        <v>42</v>
      </c>
      <c r="D175" s="25"/>
      <c r="E175" s="25">
        <v>0</v>
      </c>
      <c r="F175" s="17">
        <f t="shared" si="4"/>
        <v>0</v>
      </c>
      <c r="G175" s="18" t="e">
        <f t="shared" si="5"/>
        <v>#DIV/0!</v>
      </c>
    </row>
    <row r="176" spans="1:7" ht="24" customHeight="1" x14ac:dyDescent="0.25">
      <c r="A176" s="72" t="s">
        <v>285</v>
      </c>
      <c r="B176" s="72"/>
      <c r="C176" s="9">
        <v>43</v>
      </c>
      <c r="D176" s="12">
        <v>1471.2</v>
      </c>
      <c r="E176" s="12">
        <v>4335.9783333333326</v>
      </c>
      <c r="F176" s="17">
        <f t="shared" si="4"/>
        <v>-2864.7783333333327</v>
      </c>
      <c r="G176" s="18">
        <f t="shared" si="5"/>
        <v>-0.66069941155148748</v>
      </c>
    </row>
    <row r="177" spans="1:7" ht="27.75" customHeight="1" x14ac:dyDescent="0.25">
      <c r="A177" s="72" t="s">
        <v>286</v>
      </c>
      <c r="B177" s="72"/>
      <c r="C177" s="9">
        <v>44</v>
      </c>
      <c r="D177" s="12">
        <v>471.5</v>
      </c>
      <c r="E177" s="12">
        <v>2862.2</v>
      </c>
      <c r="F177" s="17">
        <f t="shared" si="4"/>
        <v>-2390.6999999999998</v>
      </c>
      <c r="G177" s="18">
        <f>D177/E177-1</f>
        <v>-0.83526657815666272</v>
      </c>
    </row>
    <row r="178" spans="1:7" ht="24" customHeight="1" x14ac:dyDescent="0.25">
      <c r="A178" s="72" t="s">
        <v>287</v>
      </c>
      <c r="B178" s="72"/>
      <c r="C178" s="27" t="s">
        <v>288</v>
      </c>
      <c r="D178" s="16">
        <v>6470.2</v>
      </c>
      <c r="E178" s="16">
        <v>5150</v>
      </c>
      <c r="F178" s="17">
        <f t="shared" si="4"/>
        <v>1320.1999999999998</v>
      </c>
      <c r="G178" s="18">
        <f t="shared" si="5"/>
        <v>0.25634951456310673</v>
      </c>
    </row>
    <row r="179" spans="1:7" ht="24" customHeight="1" x14ac:dyDescent="0.25">
      <c r="A179" s="72" t="s">
        <v>289</v>
      </c>
      <c r="B179" s="72"/>
      <c r="C179" s="27" t="s">
        <v>290</v>
      </c>
      <c r="D179" s="25">
        <v>5998.7</v>
      </c>
      <c r="E179" s="25">
        <v>4278.5632999999998</v>
      </c>
      <c r="F179" s="17">
        <f t="shared" si="4"/>
        <v>1720.1367</v>
      </c>
      <c r="G179" s="18">
        <f t="shared" si="5"/>
        <v>0.40203605261607334</v>
      </c>
    </row>
    <row r="180" spans="1:7" ht="24" customHeight="1" x14ac:dyDescent="0.25">
      <c r="A180" s="72" t="s">
        <v>291</v>
      </c>
      <c r="B180" s="72"/>
      <c r="C180" s="27" t="s">
        <v>292</v>
      </c>
      <c r="D180" s="25"/>
      <c r="E180" s="25">
        <v>0</v>
      </c>
      <c r="F180" s="17">
        <f t="shared" si="4"/>
        <v>0</v>
      </c>
      <c r="G180" s="18" t="e">
        <f t="shared" si="5"/>
        <v>#DIV/0!</v>
      </c>
    </row>
    <row r="181" spans="1:7" ht="24" customHeight="1" x14ac:dyDescent="0.25">
      <c r="A181" s="72" t="s">
        <v>293</v>
      </c>
      <c r="B181" s="72"/>
      <c r="C181" s="27" t="s">
        <v>294</v>
      </c>
      <c r="D181" s="25">
        <v>5998.7</v>
      </c>
      <c r="E181" s="25">
        <v>4278.5632999999998</v>
      </c>
      <c r="F181" s="17">
        <f t="shared" si="4"/>
        <v>1720.1367</v>
      </c>
      <c r="G181" s="18">
        <f t="shared" si="5"/>
        <v>0.40203605261607334</v>
      </c>
    </row>
    <row r="182" spans="1:7" ht="24" customHeight="1" x14ac:dyDescent="0.25">
      <c r="A182" s="72" t="s">
        <v>295</v>
      </c>
      <c r="B182" s="72"/>
      <c r="C182" s="9">
        <v>45</v>
      </c>
      <c r="D182" s="25"/>
      <c r="E182" s="25">
        <v>0</v>
      </c>
      <c r="F182" s="17">
        <f t="shared" si="4"/>
        <v>0</v>
      </c>
      <c r="G182" s="18" t="e">
        <f t="shared" si="5"/>
        <v>#DIV/0!</v>
      </c>
    </row>
    <row r="183" spans="1:7" ht="24" customHeight="1" x14ac:dyDescent="0.25">
      <c r="A183" s="72" t="s">
        <v>296</v>
      </c>
      <c r="B183" s="72"/>
      <c r="C183" s="9">
        <v>46</v>
      </c>
      <c r="D183" s="12">
        <v>1003.3000000000002</v>
      </c>
      <c r="E183" s="12">
        <v>719.17503333333298</v>
      </c>
      <c r="F183" s="17">
        <f>D183-E183</f>
        <v>284.12496666666721</v>
      </c>
      <c r="G183" s="18">
        <f t="shared" si="5"/>
        <v>0.39507067611867042</v>
      </c>
    </row>
    <row r="184" spans="1:7" ht="24" customHeight="1" x14ac:dyDescent="0.25">
      <c r="A184" s="83" t="s">
        <v>297</v>
      </c>
      <c r="B184" s="75"/>
      <c r="C184" s="75"/>
      <c r="D184" s="75"/>
      <c r="E184" s="75"/>
      <c r="F184" s="75"/>
      <c r="G184" s="84"/>
    </row>
    <row r="185" spans="1:7" ht="24" customHeight="1" x14ac:dyDescent="0.25">
      <c r="A185" s="72" t="s">
        <v>298</v>
      </c>
      <c r="B185" s="72"/>
      <c r="C185" s="15">
        <v>47</v>
      </c>
      <c r="D185" s="16">
        <v>184.44991000000002</v>
      </c>
      <c r="E185" s="16">
        <v>233.38433000000001</v>
      </c>
      <c r="F185" s="17">
        <f t="shared" si="4"/>
        <v>-48.934419999999989</v>
      </c>
      <c r="G185" s="18">
        <f t="shared" si="5"/>
        <v>-0.20967311729969185</v>
      </c>
    </row>
    <row r="186" spans="1:7" ht="24" customHeight="1" x14ac:dyDescent="0.25">
      <c r="A186" s="86" t="s">
        <v>299</v>
      </c>
      <c r="B186" s="86"/>
      <c r="C186" s="35" t="s">
        <v>300</v>
      </c>
      <c r="D186" s="36">
        <v>24.16667</v>
      </c>
      <c r="E186" s="36">
        <v>24.560000000000002</v>
      </c>
      <c r="F186" s="37">
        <f t="shared" si="4"/>
        <v>-0.3933300000000024</v>
      </c>
      <c r="G186" s="38">
        <f t="shared" si="5"/>
        <v>-1.601506514657991E-2</v>
      </c>
    </row>
    <row r="187" spans="1:7" ht="24" customHeight="1" x14ac:dyDescent="0.25">
      <c r="A187" s="86" t="s">
        <v>301</v>
      </c>
      <c r="B187" s="86"/>
      <c r="C187" s="35" t="s">
        <v>302</v>
      </c>
      <c r="D187" s="36">
        <v>160.18324000000001</v>
      </c>
      <c r="E187" s="39">
        <v>208.82433</v>
      </c>
      <c r="F187" s="37">
        <f t="shared" si="4"/>
        <v>-48.641089999999991</v>
      </c>
      <c r="G187" s="38">
        <f t="shared" si="5"/>
        <v>-0.23292827037922248</v>
      </c>
    </row>
    <row r="188" spans="1:7" ht="24" customHeight="1" x14ac:dyDescent="0.25">
      <c r="A188" s="72" t="s">
        <v>303</v>
      </c>
      <c r="B188" s="72"/>
      <c r="C188" s="15">
        <v>48</v>
      </c>
      <c r="D188" s="16">
        <v>3762.1514999999995</v>
      </c>
      <c r="E188" s="16">
        <v>3008</v>
      </c>
      <c r="F188" s="17">
        <f t="shared" si="4"/>
        <v>754.15149999999949</v>
      </c>
      <c r="G188" s="18">
        <f t="shared" si="5"/>
        <v>0.25071525930851046</v>
      </c>
    </row>
    <row r="189" spans="1:7" ht="24" customHeight="1" x14ac:dyDescent="0.25">
      <c r="A189" s="72" t="s">
        <v>304</v>
      </c>
      <c r="B189" s="72"/>
      <c r="C189" s="15">
        <v>49</v>
      </c>
      <c r="D189" s="16">
        <v>827.10161178800001</v>
      </c>
      <c r="E189" s="16">
        <v>661.76</v>
      </c>
      <c r="F189" s="17">
        <f t="shared" si="4"/>
        <v>165.34161178800002</v>
      </c>
      <c r="G189" s="18">
        <f t="shared" si="5"/>
        <v>0.24985132342238892</v>
      </c>
    </row>
    <row r="190" spans="1:7" ht="24" customHeight="1" x14ac:dyDescent="0.25">
      <c r="A190" s="72" t="s">
        <v>305</v>
      </c>
      <c r="B190" s="72"/>
      <c r="C190" s="15">
        <v>50</v>
      </c>
      <c r="D190" s="16">
        <v>2.5900599999999994</v>
      </c>
      <c r="E190" s="16">
        <v>8</v>
      </c>
      <c r="F190" s="17">
        <f t="shared" si="4"/>
        <v>-5.4099400000000006</v>
      </c>
      <c r="G190" s="18">
        <f t="shared" si="5"/>
        <v>-0.67624250000000008</v>
      </c>
    </row>
    <row r="191" spans="1:7" ht="24" customHeight="1" x14ac:dyDescent="0.25">
      <c r="A191" s="72" t="s">
        <v>306</v>
      </c>
      <c r="B191" s="72"/>
      <c r="C191" s="15">
        <v>51</v>
      </c>
      <c r="D191" s="16">
        <v>1229.8</v>
      </c>
      <c r="E191" s="16">
        <v>354.9</v>
      </c>
      <c r="F191" s="15">
        <f t="shared" si="4"/>
        <v>874.9</v>
      </c>
      <c r="G191" s="18">
        <f t="shared" si="5"/>
        <v>2.4652014652014653</v>
      </c>
    </row>
    <row r="192" spans="1:7" ht="24" customHeight="1" x14ac:dyDescent="0.25">
      <c r="A192" s="74" t="s">
        <v>307</v>
      </c>
      <c r="B192" s="74"/>
      <c r="C192" s="9">
        <v>52</v>
      </c>
      <c r="D192" s="12">
        <v>6006.0930817880007</v>
      </c>
      <c r="E192" s="13">
        <v>4266.0443300000006</v>
      </c>
      <c r="F192" s="17">
        <f t="shared" si="4"/>
        <v>1740.0487517880001</v>
      </c>
      <c r="G192" s="18">
        <f t="shared" si="5"/>
        <v>0.40788342013970591</v>
      </c>
    </row>
    <row r="193" spans="1:7" ht="24" customHeight="1" x14ac:dyDescent="0.25">
      <c r="A193" s="83" t="s">
        <v>308</v>
      </c>
      <c r="B193" s="75"/>
      <c r="C193" s="75"/>
      <c r="D193" s="75"/>
      <c r="E193" s="75"/>
      <c r="F193" s="75"/>
      <c r="G193" s="84"/>
    </row>
    <row r="194" spans="1:7" ht="24" customHeight="1" x14ac:dyDescent="0.25">
      <c r="A194" s="74" t="s">
        <v>309</v>
      </c>
      <c r="B194" s="74"/>
      <c r="C194" s="9">
        <v>53</v>
      </c>
      <c r="D194" s="12">
        <v>108.8</v>
      </c>
      <c r="E194" s="13">
        <f>SUM(E195:E201)</f>
        <v>0</v>
      </c>
      <c r="F194" s="17">
        <f t="shared" si="4"/>
        <v>108.8</v>
      </c>
      <c r="G194" s="18" t="e">
        <f t="shared" si="5"/>
        <v>#DIV/0!</v>
      </c>
    </row>
    <row r="195" spans="1:7" ht="24" customHeight="1" x14ac:dyDescent="0.25">
      <c r="A195" s="72" t="s">
        <v>310</v>
      </c>
      <c r="B195" s="72"/>
      <c r="C195" s="27" t="s">
        <v>311</v>
      </c>
      <c r="D195" s="16"/>
      <c r="E195" s="17"/>
      <c r="F195" s="17">
        <f t="shared" si="4"/>
        <v>0</v>
      </c>
      <c r="G195" s="18" t="e">
        <f t="shared" si="5"/>
        <v>#DIV/0!</v>
      </c>
    </row>
    <row r="196" spans="1:7" ht="24" customHeight="1" x14ac:dyDescent="0.25">
      <c r="A196" s="72" t="s">
        <v>312</v>
      </c>
      <c r="B196" s="72"/>
      <c r="C196" s="27" t="s">
        <v>313</v>
      </c>
      <c r="D196" s="16">
        <v>108.8</v>
      </c>
      <c r="E196" s="17">
        <v>0</v>
      </c>
      <c r="F196" s="17">
        <f t="shared" si="4"/>
        <v>108.8</v>
      </c>
      <c r="G196" s="18" t="e">
        <f t="shared" si="5"/>
        <v>#DIV/0!</v>
      </c>
    </row>
    <row r="197" spans="1:7" ht="24" customHeight="1" x14ac:dyDescent="0.25">
      <c r="A197" s="72" t="s">
        <v>314</v>
      </c>
      <c r="B197" s="72"/>
      <c r="C197" s="27" t="s">
        <v>315</v>
      </c>
      <c r="D197" s="16">
        <v>0</v>
      </c>
      <c r="E197" s="17"/>
      <c r="F197" s="17">
        <f t="shared" si="4"/>
        <v>0</v>
      </c>
      <c r="G197" s="18" t="e">
        <f t="shared" si="5"/>
        <v>#DIV/0!</v>
      </c>
    </row>
    <row r="198" spans="1:7" ht="24" customHeight="1" x14ac:dyDescent="0.25">
      <c r="A198" s="72" t="s">
        <v>316</v>
      </c>
      <c r="B198" s="72"/>
      <c r="C198" s="27" t="s">
        <v>317</v>
      </c>
      <c r="D198" s="16"/>
      <c r="E198" s="17"/>
      <c r="F198" s="17">
        <f t="shared" si="4"/>
        <v>0</v>
      </c>
      <c r="G198" s="18" t="e">
        <f t="shared" si="5"/>
        <v>#DIV/0!</v>
      </c>
    </row>
    <row r="199" spans="1:7" ht="24" customHeight="1" x14ac:dyDescent="0.25">
      <c r="A199" s="72" t="s">
        <v>318</v>
      </c>
      <c r="B199" s="72"/>
      <c r="C199" s="27" t="s">
        <v>319</v>
      </c>
      <c r="D199" s="16"/>
      <c r="E199" s="17"/>
      <c r="F199" s="17">
        <f t="shared" si="4"/>
        <v>0</v>
      </c>
      <c r="G199" s="18" t="e">
        <f t="shared" si="5"/>
        <v>#DIV/0!</v>
      </c>
    </row>
    <row r="200" spans="1:7" ht="24" customHeight="1" x14ac:dyDescent="0.25">
      <c r="A200" s="72" t="s">
        <v>320</v>
      </c>
      <c r="B200" s="72"/>
      <c r="C200" s="27" t="s">
        <v>321</v>
      </c>
      <c r="D200" s="16"/>
      <c r="E200" s="17"/>
      <c r="F200" s="17">
        <f t="shared" si="4"/>
        <v>0</v>
      </c>
      <c r="G200" s="18" t="e">
        <f t="shared" si="5"/>
        <v>#DIV/0!</v>
      </c>
    </row>
    <row r="201" spans="1:7" ht="24" customHeight="1" x14ac:dyDescent="0.25">
      <c r="A201" s="72" t="s">
        <v>322</v>
      </c>
      <c r="B201" s="72"/>
      <c r="C201" s="27" t="s">
        <v>323</v>
      </c>
      <c r="D201" s="16"/>
      <c r="E201" s="17"/>
      <c r="F201" s="17">
        <f t="shared" si="4"/>
        <v>0</v>
      </c>
      <c r="G201" s="18" t="e">
        <f t="shared" si="5"/>
        <v>#DIV/0!</v>
      </c>
    </row>
    <row r="202" spans="1:7" ht="24" customHeight="1" x14ac:dyDescent="0.25">
      <c r="A202" s="74" t="s">
        <v>324</v>
      </c>
      <c r="B202" s="74"/>
      <c r="C202" s="9">
        <v>54</v>
      </c>
      <c r="D202" s="12">
        <v>108.8</v>
      </c>
      <c r="E202" s="13">
        <f>SUM(E203:E206)</f>
        <v>0</v>
      </c>
      <c r="F202" s="17">
        <f t="shared" si="4"/>
        <v>108.8</v>
      </c>
      <c r="G202" s="18" t="e">
        <f t="shared" si="5"/>
        <v>#DIV/0!</v>
      </c>
    </row>
    <row r="203" spans="1:7" ht="24" customHeight="1" x14ac:dyDescent="0.25">
      <c r="A203" s="72" t="s">
        <v>325</v>
      </c>
      <c r="B203" s="72"/>
      <c r="C203" s="27" t="s">
        <v>326</v>
      </c>
      <c r="D203" s="16"/>
      <c r="E203" s="17"/>
      <c r="F203" s="17">
        <f t="shared" si="4"/>
        <v>0</v>
      </c>
      <c r="G203" s="18" t="e">
        <f t="shared" si="5"/>
        <v>#DIV/0!</v>
      </c>
    </row>
    <row r="204" spans="1:7" ht="24" customHeight="1" x14ac:dyDescent="0.25">
      <c r="A204" s="72" t="s">
        <v>327</v>
      </c>
      <c r="B204" s="72"/>
      <c r="C204" s="27" t="s">
        <v>328</v>
      </c>
      <c r="D204" s="16"/>
      <c r="E204" s="17"/>
      <c r="F204" s="17">
        <f t="shared" si="4"/>
        <v>0</v>
      </c>
      <c r="G204" s="18" t="e">
        <f t="shared" si="5"/>
        <v>#DIV/0!</v>
      </c>
    </row>
    <row r="205" spans="1:7" ht="24" customHeight="1" x14ac:dyDescent="0.25">
      <c r="A205" s="72" t="s">
        <v>329</v>
      </c>
      <c r="B205" s="72"/>
      <c r="C205" s="27" t="s">
        <v>330</v>
      </c>
      <c r="D205" s="16"/>
      <c r="E205" s="17"/>
      <c r="F205" s="17">
        <f t="shared" si="4"/>
        <v>0</v>
      </c>
      <c r="G205" s="18" t="e">
        <f t="shared" si="5"/>
        <v>#DIV/0!</v>
      </c>
    </row>
    <row r="206" spans="1:7" ht="24" customHeight="1" x14ac:dyDescent="0.25">
      <c r="A206" s="72" t="s">
        <v>331</v>
      </c>
      <c r="B206" s="72"/>
      <c r="C206" s="27" t="s">
        <v>332</v>
      </c>
      <c r="D206" s="16">
        <v>108.8</v>
      </c>
      <c r="E206" s="17"/>
      <c r="F206" s="17">
        <f t="shared" si="4"/>
        <v>108.8</v>
      </c>
      <c r="G206" s="18" t="e">
        <f t="shared" si="5"/>
        <v>#DIV/0!</v>
      </c>
    </row>
    <row r="207" spans="1:7" ht="24" customHeight="1" x14ac:dyDescent="0.25">
      <c r="A207" s="83" t="s">
        <v>333</v>
      </c>
      <c r="B207" s="75"/>
      <c r="C207" s="75"/>
      <c r="D207" s="75"/>
      <c r="E207" s="75"/>
      <c r="F207" s="75"/>
      <c r="G207" s="84"/>
    </row>
    <row r="208" spans="1:7" ht="24" customHeight="1" x14ac:dyDescent="0.25">
      <c r="A208" s="74" t="s">
        <v>334</v>
      </c>
      <c r="B208" s="74"/>
      <c r="C208" s="9">
        <v>55</v>
      </c>
      <c r="D208" s="22">
        <v>35596.5</v>
      </c>
      <c r="E208" s="22">
        <v>45174.9</v>
      </c>
      <c r="F208" s="9">
        <f t="shared" si="4"/>
        <v>-9578.4000000000015</v>
      </c>
      <c r="G208" s="14">
        <f t="shared" si="5"/>
        <v>-0.2120292463292669</v>
      </c>
    </row>
    <row r="209" spans="1:7" ht="24" customHeight="1" x14ac:dyDescent="0.25">
      <c r="A209" s="74" t="s">
        <v>335</v>
      </c>
      <c r="B209" s="74"/>
      <c r="C209" s="9">
        <v>56</v>
      </c>
      <c r="D209" s="22">
        <v>268.89999999999998</v>
      </c>
      <c r="E209" s="22">
        <v>168.39999999999998</v>
      </c>
      <c r="F209" s="9">
        <f t="shared" si="4"/>
        <v>100.5</v>
      </c>
      <c r="G209" s="14">
        <f t="shared" si="5"/>
        <v>0.59679334916864613</v>
      </c>
    </row>
    <row r="210" spans="1:7" ht="24" customHeight="1" x14ac:dyDescent="0.25">
      <c r="A210" s="72" t="s">
        <v>336</v>
      </c>
      <c r="B210" s="72"/>
      <c r="C210" s="27" t="s">
        <v>337</v>
      </c>
      <c r="D210" s="21">
        <v>969.7</v>
      </c>
      <c r="E210" s="16">
        <v>860.9</v>
      </c>
      <c r="F210" s="15">
        <f t="shared" si="4"/>
        <v>108.80000000000007</v>
      </c>
      <c r="G210" s="18">
        <f t="shared" si="5"/>
        <v>0.1263793704262981</v>
      </c>
    </row>
    <row r="211" spans="1:7" ht="24" customHeight="1" x14ac:dyDescent="0.25">
      <c r="A211" s="72" t="s">
        <v>338</v>
      </c>
      <c r="B211" s="72"/>
      <c r="C211" s="27" t="s">
        <v>339</v>
      </c>
      <c r="D211" s="21">
        <v>700.8</v>
      </c>
      <c r="E211" s="21">
        <v>692.5</v>
      </c>
      <c r="F211" s="15">
        <f t="shared" si="4"/>
        <v>8.2999999999999545</v>
      </c>
      <c r="G211" s="18">
        <f t="shared" si="5"/>
        <v>1.1985559566787041E-2</v>
      </c>
    </row>
    <row r="212" spans="1:7" ht="24" customHeight="1" x14ac:dyDescent="0.25">
      <c r="A212" s="72" t="s">
        <v>340</v>
      </c>
      <c r="B212" s="72"/>
      <c r="C212" s="27" t="s">
        <v>341</v>
      </c>
      <c r="D212" s="21">
        <v>268.90000000000009</v>
      </c>
      <c r="E212" s="21">
        <v>168.39999999999998</v>
      </c>
      <c r="F212" s="15">
        <f t="shared" si="4"/>
        <v>100.50000000000011</v>
      </c>
      <c r="G212" s="18">
        <f t="shared" si="5"/>
        <v>0.59679334916864679</v>
      </c>
    </row>
    <row r="213" spans="1:7" ht="24" customHeight="1" x14ac:dyDescent="0.25">
      <c r="A213" s="72" t="s">
        <v>342</v>
      </c>
      <c r="B213" s="72"/>
      <c r="C213" s="27" t="s">
        <v>343</v>
      </c>
      <c r="D213" s="21"/>
      <c r="E213" s="21"/>
      <c r="F213" s="15">
        <f t="shared" si="4"/>
        <v>0</v>
      </c>
      <c r="G213" s="18" t="e">
        <f t="shared" si="5"/>
        <v>#DIV/0!</v>
      </c>
    </row>
    <row r="214" spans="1:7" ht="24" customHeight="1" x14ac:dyDescent="0.25">
      <c r="A214" s="72" t="s">
        <v>344</v>
      </c>
      <c r="B214" s="72"/>
      <c r="C214" s="27" t="s">
        <v>345</v>
      </c>
      <c r="D214" s="21"/>
      <c r="E214" s="21"/>
      <c r="F214" s="15">
        <f t="shared" si="4"/>
        <v>0</v>
      </c>
      <c r="G214" s="18" t="e">
        <f t="shared" si="5"/>
        <v>#DIV/0!</v>
      </c>
    </row>
    <row r="215" spans="1:7" ht="24" customHeight="1" x14ac:dyDescent="0.25">
      <c r="A215" s="72" t="s">
        <v>346</v>
      </c>
      <c r="B215" s="72"/>
      <c r="C215" s="27" t="s">
        <v>347</v>
      </c>
      <c r="D215" s="21"/>
      <c r="E215" s="21"/>
      <c r="F215" s="15">
        <f t="shared" si="4"/>
        <v>0</v>
      </c>
      <c r="G215" s="18" t="e">
        <f t="shared" si="5"/>
        <v>#DIV/0!</v>
      </c>
    </row>
    <row r="216" spans="1:7" ht="24" customHeight="1" x14ac:dyDescent="0.25">
      <c r="A216" s="74" t="s">
        <v>348</v>
      </c>
      <c r="B216" s="74"/>
      <c r="C216" s="27">
        <v>57</v>
      </c>
      <c r="D216" s="22">
        <v>1168.2</v>
      </c>
      <c r="E216" s="22">
        <v>680</v>
      </c>
      <c r="F216" s="9">
        <f t="shared" si="4"/>
        <v>488.20000000000005</v>
      </c>
      <c r="G216" s="14">
        <f t="shared" si="5"/>
        <v>0.7179411764705883</v>
      </c>
    </row>
    <row r="217" spans="1:7" ht="24" customHeight="1" x14ac:dyDescent="0.25">
      <c r="A217" s="72" t="s">
        <v>349</v>
      </c>
      <c r="B217" s="72"/>
      <c r="C217" s="27" t="s">
        <v>350</v>
      </c>
      <c r="D217" s="21">
        <v>1003.3</v>
      </c>
      <c r="E217" s="21">
        <v>522.29999999999995</v>
      </c>
      <c r="F217" s="15">
        <f t="shared" si="4"/>
        <v>481</v>
      </c>
      <c r="G217" s="18">
        <f t="shared" si="5"/>
        <v>0.92092667049588361</v>
      </c>
    </row>
    <row r="218" spans="1:7" ht="24" customHeight="1" x14ac:dyDescent="0.25">
      <c r="A218" s="74" t="s">
        <v>351</v>
      </c>
      <c r="B218" s="74"/>
      <c r="C218" s="40">
        <v>58</v>
      </c>
      <c r="D218" s="22">
        <v>36764.699999999997</v>
      </c>
      <c r="E218" s="22">
        <v>45854.9</v>
      </c>
      <c r="F218" s="9">
        <f t="shared" si="4"/>
        <v>-9090.2000000000044</v>
      </c>
      <c r="G218" s="14">
        <f t="shared" si="5"/>
        <v>-0.19823835620620711</v>
      </c>
    </row>
    <row r="219" spans="1:7" ht="24" customHeight="1" x14ac:dyDescent="0.25">
      <c r="A219" s="74" t="s">
        <v>352</v>
      </c>
      <c r="B219" s="74"/>
      <c r="C219" s="40">
        <v>59</v>
      </c>
      <c r="D219" s="22">
        <v>36274</v>
      </c>
      <c r="E219" s="22">
        <v>45727.9</v>
      </c>
      <c r="F219" s="9">
        <f t="shared" si="4"/>
        <v>-9453.9000000000015</v>
      </c>
      <c r="G219" s="14">
        <f t="shared" si="5"/>
        <v>-0.20674249200160077</v>
      </c>
    </row>
    <row r="220" spans="1:7" ht="24" customHeight="1" x14ac:dyDescent="0.25">
      <c r="A220" s="74" t="s">
        <v>353</v>
      </c>
      <c r="B220" s="74"/>
      <c r="C220" s="40">
        <v>60</v>
      </c>
      <c r="D220" s="22">
        <v>490.7</v>
      </c>
      <c r="E220" s="22">
        <v>127</v>
      </c>
      <c r="F220" s="9">
        <f t="shared" si="4"/>
        <v>363.7</v>
      </c>
      <c r="G220" s="14">
        <f t="shared" si="5"/>
        <v>2.8637795275590552</v>
      </c>
    </row>
    <row r="221" spans="1:7" ht="24" customHeight="1" x14ac:dyDescent="0.25">
      <c r="A221" s="74" t="s">
        <v>354</v>
      </c>
      <c r="B221" s="74"/>
      <c r="C221" s="40">
        <v>61</v>
      </c>
      <c r="D221" s="9"/>
      <c r="E221" s="9"/>
      <c r="F221" s="9">
        <f t="shared" si="4"/>
        <v>0</v>
      </c>
      <c r="G221" s="14" t="e">
        <f t="shared" si="5"/>
        <v>#DIV/0!</v>
      </c>
    </row>
    <row r="222" spans="1:7" ht="24" customHeight="1" x14ac:dyDescent="0.25">
      <c r="A222" s="83" t="s">
        <v>355</v>
      </c>
      <c r="B222" s="75"/>
      <c r="C222" s="75"/>
      <c r="D222" s="75"/>
      <c r="E222" s="75"/>
      <c r="F222" s="75"/>
      <c r="G222" s="84"/>
    </row>
    <row r="223" spans="1:7" ht="24" customHeight="1" x14ac:dyDescent="0.25">
      <c r="A223" s="74" t="s">
        <v>356</v>
      </c>
      <c r="B223" s="74"/>
      <c r="C223" s="9">
        <v>62</v>
      </c>
      <c r="D223" s="9">
        <f>SUM(D224:D226)</f>
        <v>0</v>
      </c>
      <c r="E223" s="9">
        <f>SUM(E224:E226)</f>
        <v>0</v>
      </c>
      <c r="F223" s="9">
        <f t="shared" ref="F223:F265" si="6">D223-E223</f>
        <v>0</v>
      </c>
      <c r="G223" s="14" t="e">
        <f t="shared" ref="G223:G265" si="7">D223/E223-1</f>
        <v>#DIV/0!</v>
      </c>
    </row>
    <row r="224" spans="1:7" ht="24" customHeight="1" x14ac:dyDescent="0.25">
      <c r="A224" s="72" t="s">
        <v>357</v>
      </c>
      <c r="B224" s="72"/>
      <c r="C224" s="27" t="s">
        <v>358</v>
      </c>
      <c r="D224" s="15"/>
      <c r="E224" s="15"/>
      <c r="F224" s="15">
        <f t="shared" si="6"/>
        <v>0</v>
      </c>
      <c r="G224" s="18" t="e">
        <f t="shared" si="7"/>
        <v>#DIV/0!</v>
      </c>
    </row>
    <row r="225" spans="1:7" ht="24" customHeight="1" x14ac:dyDescent="0.25">
      <c r="A225" s="72" t="s">
        <v>359</v>
      </c>
      <c r="B225" s="72"/>
      <c r="C225" s="27" t="s">
        <v>360</v>
      </c>
      <c r="D225" s="15"/>
      <c r="E225" s="15"/>
      <c r="F225" s="15">
        <f t="shared" si="6"/>
        <v>0</v>
      </c>
      <c r="G225" s="18" t="e">
        <f t="shared" si="7"/>
        <v>#DIV/0!</v>
      </c>
    </row>
    <row r="226" spans="1:7" ht="24" customHeight="1" x14ac:dyDescent="0.25">
      <c r="A226" s="72" t="s">
        <v>361</v>
      </c>
      <c r="B226" s="72"/>
      <c r="C226" s="27" t="s">
        <v>362</v>
      </c>
      <c r="D226" s="15"/>
      <c r="E226" s="15"/>
      <c r="F226" s="15">
        <f t="shared" si="6"/>
        <v>0</v>
      </c>
      <c r="G226" s="18" t="e">
        <f t="shared" si="7"/>
        <v>#DIV/0!</v>
      </c>
    </row>
    <row r="227" spans="1:7" ht="24" customHeight="1" x14ac:dyDescent="0.25">
      <c r="A227" s="74" t="s">
        <v>363</v>
      </c>
      <c r="B227" s="74"/>
      <c r="C227" s="9">
        <v>63</v>
      </c>
      <c r="D227" s="9">
        <f>D228+D231+D234</f>
        <v>0</v>
      </c>
      <c r="E227" s="9">
        <f>E228+E231+E234</f>
        <v>0</v>
      </c>
      <c r="F227" s="9">
        <f t="shared" si="6"/>
        <v>0</v>
      </c>
      <c r="G227" s="14" t="e">
        <f t="shared" si="7"/>
        <v>#DIV/0!</v>
      </c>
    </row>
    <row r="228" spans="1:7" ht="24" customHeight="1" x14ac:dyDescent="0.25">
      <c r="A228" s="85" t="s">
        <v>364</v>
      </c>
      <c r="B228" s="85"/>
      <c r="C228" s="32" t="s">
        <v>365</v>
      </c>
      <c r="D228" s="41">
        <f>SUM(D229:D230)</f>
        <v>0</v>
      </c>
      <c r="E228" s="41">
        <f>SUM(E229:E230)</f>
        <v>0</v>
      </c>
      <c r="F228" s="41">
        <f t="shared" si="6"/>
        <v>0</v>
      </c>
      <c r="G228" s="34" t="e">
        <f t="shared" si="7"/>
        <v>#DIV/0!</v>
      </c>
    </row>
    <row r="229" spans="1:7" ht="24" customHeight="1" x14ac:dyDescent="0.25">
      <c r="A229" s="72" t="s">
        <v>291</v>
      </c>
      <c r="B229" s="72"/>
      <c r="C229" s="27" t="s">
        <v>366</v>
      </c>
      <c r="D229" s="15"/>
      <c r="E229" s="15"/>
      <c r="F229" s="15">
        <f t="shared" si="6"/>
        <v>0</v>
      </c>
      <c r="G229" s="18" t="e">
        <f t="shared" si="7"/>
        <v>#DIV/0!</v>
      </c>
    </row>
    <row r="230" spans="1:7" ht="24" customHeight="1" x14ac:dyDescent="0.25">
      <c r="A230" s="72" t="s">
        <v>293</v>
      </c>
      <c r="B230" s="72"/>
      <c r="C230" s="27" t="s">
        <v>367</v>
      </c>
      <c r="D230" s="15"/>
      <c r="E230" s="15"/>
      <c r="F230" s="15">
        <f t="shared" si="6"/>
        <v>0</v>
      </c>
      <c r="G230" s="18" t="e">
        <f t="shared" si="7"/>
        <v>#DIV/0!</v>
      </c>
    </row>
    <row r="231" spans="1:7" ht="24" customHeight="1" x14ac:dyDescent="0.25">
      <c r="A231" s="85" t="s">
        <v>368</v>
      </c>
      <c r="B231" s="85"/>
      <c r="C231" s="32" t="s">
        <v>369</v>
      </c>
      <c r="D231" s="41">
        <f>SUM(D232:D233)</f>
        <v>0</v>
      </c>
      <c r="E231" s="41">
        <f>SUM(E232:E233)</f>
        <v>0</v>
      </c>
      <c r="F231" s="41">
        <f t="shared" si="6"/>
        <v>0</v>
      </c>
      <c r="G231" s="34" t="e">
        <f t="shared" si="7"/>
        <v>#DIV/0!</v>
      </c>
    </row>
    <row r="232" spans="1:7" ht="24" customHeight="1" x14ac:dyDescent="0.25">
      <c r="A232" s="72" t="s">
        <v>291</v>
      </c>
      <c r="B232" s="72"/>
      <c r="C232" s="27" t="s">
        <v>370</v>
      </c>
      <c r="D232" s="15"/>
      <c r="E232" s="15"/>
      <c r="F232" s="15">
        <f t="shared" si="6"/>
        <v>0</v>
      </c>
      <c r="G232" s="18" t="e">
        <f t="shared" si="7"/>
        <v>#DIV/0!</v>
      </c>
    </row>
    <row r="233" spans="1:7" ht="24" customHeight="1" x14ac:dyDescent="0.25">
      <c r="A233" s="72" t="s">
        <v>293</v>
      </c>
      <c r="B233" s="72"/>
      <c r="C233" s="27" t="s">
        <v>371</v>
      </c>
      <c r="D233" s="15"/>
      <c r="E233" s="15"/>
      <c r="F233" s="15">
        <f t="shared" si="6"/>
        <v>0</v>
      </c>
      <c r="G233" s="18" t="e">
        <f t="shared" si="7"/>
        <v>#DIV/0!</v>
      </c>
    </row>
    <row r="234" spans="1:7" ht="24" customHeight="1" x14ac:dyDescent="0.25">
      <c r="A234" s="85" t="s">
        <v>372</v>
      </c>
      <c r="B234" s="85"/>
      <c r="C234" s="32" t="s">
        <v>373</v>
      </c>
      <c r="D234" s="41">
        <f>SUM(D235:D236)</f>
        <v>0</v>
      </c>
      <c r="E234" s="41">
        <f>SUM(E235:E236)</f>
        <v>0</v>
      </c>
      <c r="F234" s="41">
        <f t="shared" si="6"/>
        <v>0</v>
      </c>
      <c r="G234" s="34" t="e">
        <f t="shared" si="7"/>
        <v>#DIV/0!</v>
      </c>
    </row>
    <row r="235" spans="1:7" ht="24" customHeight="1" x14ac:dyDescent="0.25">
      <c r="A235" s="72" t="s">
        <v>291</v>
      </c>
      <c r="B235" s="72"/>
      <c r="C235" s="27" t="s">
        <v>374</v>
      </c>
      <c r="D235" s="42"/>
      <c r="E235" s="42"/>
      <c r="F235" s="15">
        <f t="shared" si="6"/>
        <v>0</v>
      </c>
      <c r="G235" s="18" t="e">
        <f t="shared" si="7"/>
        <v>#DIV/0!</v>
      </c>
    </row>
    <row r="236" spans="1:7" ht="24" customHeight="1" x14ac:dyDescent="0.25">
      <c r="A236" s="72" t="s">
        <v>293</v>
      </c>
      <c r="B236" s="72"/>
      <c r="C236" s="27" t="s">
        <v>375</v>
      </c>
      <c r="D236" s="42"/>
      <c r="E236" s="42"/>
      <c r="F236" s="15">
        <f t="shared" si="6"/>
        <v>0</v>
      </c>
      <c r="G236" s="18" t="e">
        <f t="shared" si="7"/>
        <v>#DIV/0!</v>
      </c>
    </row>
    <row r="237" spans="1:7" ht="24" customHeight="1" x14ac:dyDescent="0.25">
      <c r="A237" s="74" t="s">
        <v>376</v>
      </c>
      <c r="B237" s="74"/>
      <c r="C237" s="9">
        <v>64</v>
      </c>
      <c r="D237" s="43">
        <f>SUM(D238:D240)</f>
        <v>0</v>
      </c>
      <c r="E237" s="43">
        <f>SUM(E238:E240)</f>
        <v>0</v>
      </c>
      <c r="F237" s="9">
        <f t="shared" si="6"/>
        <v>0</v>
      </c>
      <c r="G237" s="14" t="e">
        <f t="shared" si="7"/>
        <v>#DIV/0!</v>
      </c>
    </row>
    <row r="238" spans="1:7" ht="24" customHeight="1" x14ac:dyDescent="0.25">
      <c r="A238" s="72" t="s">
        <v>357</v>
      </c>
      <c r="B238" s="72"/>
      <c r="C238" s="27" t="s">
        <v>377</v>
      </c>
      <c r="D238" s="42"/>
      <c r="E238" s="42"/>
      <c r="F238" s="15">
        <f t="shared" si="6"/>
        <v>0</v>
      </c>
      <c r="G238" s="18" t="e">
        <f t="shared" si="7"/>
        <v>#DIV/0!</v>
      </c>
    </row>
    <row r="239" spans="1:7" ht="24" customHeight="1" x14ac:dyDescent="0.25">
      <c r="A239" s="72" t="s">
        <v>359</v>
      </c>
      <c r="B239" s="72"/>
      <c r="C239" s="27" t="s">
        <v>378</v>
      </c>
      <c r="D239" s="42"/>
      <c r="E239" s="42"/>
      <c r="F239" s="15">
        <f t="shared" si="6"/>
        <v>0</v>
      </c>
      <c r="G239" s="18" t="e">
        <f t="shared" si="7"/>
        <v>#DIV/0!</v>
      </c>
    </row>
    <row r="240" spans="1:7" ht="24" customHeight="1" x14ac:dyDescent="0.25">
      <c r="A240" s="72" t="s">
        <v>361</v>
      </c>
      <c r="B240" s="72"/>
      <c r="C240" s="27" t="s">
        <v>379</v>
      </c>
      <c r="D240" s="42"/>
      <c r="E240" s="42"/>
      <c r="F240" s="15">
        <f t="shared" si="6"/>
        <v>0</v>
      </c>
      <c r="G240" s="18" t="e">
        <f t="shared" si="7"/>
        <v>#DIV/0!</v>
      </c>
    </row>
    <row r="241" spans="1:7" ht="24" customHeight="1" x14ac:dyDescent="0.25">
      <c r="A241" s="83" t="s">
        <v>380</v>
      </c>
      <c r="B241" s="75"/>
      <c r="C241" s="75"/>
      <c r="D241" s="75"/>
      <c r="E241" s="75"/>
      <c r="F241" s="75"/>
      <c r="G241" s="84"/>
    </row>
    <row r="242" spans="1:7" ht="24" customHeight="1" x14ac:dyDescent="0.25">
      <c r="A242" s="74" t="s">
        <v>381</v>
      </c>
      <c r="B242" s="74"/>
      <c r="C242" s="9">
        <v>65</v>
      </c>
      <c r="D242" s="44">
        <v>0.14869133796902662</v>
      </c>
      <c r="E242" s="44">
        <v>7.6</v>
      </c>
      <c r="F242" s="9">
        <f t="shared" si="6"/>
        <v>-7.4513086620309732</v>
      </c>
      <c r="G242" s="14">
        <f t="shared" si="7"/>
        <v>-0.98043535026723339</v>
      </c>
    </row>
    <row r="243" spans="1:7" ht="24" customHeight="1" x14ac:dyDescent="0.25">
      <c r="A243" s="74" t="s">
        <v>382</v>
      </c>
      <c r="B243" s="74"/>
      <c r="C243" s="9">
        <v>66</v>
      </c>
      <c r="D243" s="44">
        <v>5.8605746118477742E-2</v>
      </c>
      <c r="E243" s="45">
        <v>1.62</v>
      </c>
      <c r="F243" s="9">
        <f t="shared" si="6"/>
        <v>-1.5613942538815224</v>
      </c>
      <c r="G243" s="14">
        <f t="shared" si="7"/>
        <v>-0.96382361350711254</v>
      </c>
    </row>
    <row r="244" spans="1:7" ht="24" customHeight="1" x14ac:dyDescent="0.25">
      <c r="A244" s="74" t="s">
        <v>383</v>
      </c>
      <c r="B244" s="74"/>
      <c r="C244" s="9">
        <v>67</v>
      </c>
      <c r="D244" s="44">
        <v>73.922967189728965</v>
      </c>
      <c r="E244" s="44">
        <v>360.1</v>
      </c>
      <c r="F244" s="9">
        <f t="shared" si="6"/>
        <v>-286.17703281027104</v>
      </c>
      <c r="G244" s="14">
        <f t="shared" si="7"/>
        <v>-0.79471544795965299</v>
      </c>
    </row>
    <row r="245" spans="1:7" ht="24" customHeight="1" x14ac:dyDescent="0.25">
      <c r="A245" s="74" t="s">
        <v>384</v>
      </c>
      <c r="B245" s="74"/>
      <c r="C245" s="9">
        <v>68</v>
      </c>
      <c r="D245" s="44">
        <v>2.3806806602812309</v>
      </c>
      <c r="E245" s="44">
        <v>5.4</v>
      </c>
      <c r="F245" s="9">
        <f t="shared" si="6"/>
        <v>-3.0193193397187694</v>
      </c>
      <c r="G245" s="14">
        <f t="shared" si="7"/>
        <v>-0.55913321105903135</v>
      </c>
    </row>
    <row r="246" spans="1:7" ht="24" customHeight="1" x14ac:dyDescent="0.25">
      <c r="A246" s="83" t="s">
        <v>385</v>
      </c>
      <c r="B246" s="75"/>
      <c r="C246" s="75"/>
      <c r="D246" s="75"/>
      <c r="E246" s="75"/>
      <c r="F246" s="75"/>
      <c r="G246" s="84"/>
    </row>
    <row r="247" spans="1:7" ht="32.25" customHeight="1" x14ac:dyDescent="0.25">
      <c r="A247" s="72" t="s">
        <v>386</v>
      </c>
      <c r="B247" s="87"/>
      <c r="C247" s="43">
        <v>69</v>
      </c>
      <c r="D247" s="46">
        <v>16</v>
      </c>
      <c r="E247" s="43">
        <v>16</v>
      </c>
      <c r="F247" s="9">
        <f t="shared" si="6"/>
        <v>0</v>
      </c>
      <c r="G247" s="14">
        <f t="shared" si="7"/>
        <v>0</v>
      </c>
    </row>
    <row r="248" spans="1:7" ht="24" customHeight="1" x14ac:dyDescent="0.25">
      <c r="A248" s="72" t="s">
        <v>387</v>
      </c>
      <c r="B248" s="87"/>
      <c r="C248" s="47" t="s">
        <v>388</v>
      </c>
      <c r="D248" s="48">
        <v>1</v>
      </c>
      <c r="E248" s="42">
        <v>1</v>
      </c>
      <c r="F248" s="15">
        <f t="shared" si="6"/>
        <v>0</v>
      </c>
      <c r="G248" s="18">
        <f t="shared" si="7"/>
        <v>0</v>
      </c>
    </row>
    <row r="249" spans="1:7" ht="24" customHeight="1" x14ac:dyDescent="0.25">
      <c r="A249" s="72" t="s">
        <v>389</v>
      </c>
      <c r="B249" s="87"/>
      <c r="C249" s="47" t="s">
        <v>390</v>
      </c>
      <c r="D249" s="48">
        <v>3</v>
      </c>
      <c r="E249" s="42">
        <v>3</v>
      </c>
      <c r="F249" s="15">
        <f t="shared" si="6"/>
        <v>0</v>
      </c>
      <c r="G249" s="18">
        <f t="shared" si="7"/>
        <v>0</v>
      </c>
    </row>
    <row r="250" spans="1:7" ht="24" customHeight="1" x14ac:dyDescent="0.25">
      <c r="A250" s="72" t="s">
        <v>391</v>
      </c>
      <c r="B250" s="87"/>
      <c r="C250" s="47" t="s">
        <v>392</v>
      </c>
      <c r="D250" s="48">
        <v>12</v>
      </c>
      <c r="E250" s="42">
        <v>12</v>
      </c>
      <c r="F250" s="15">
        <f t="shared" si="6"/>
        <v>0</v>
      </c>
      <c r="G250" s="18">
        <f t="shared" si="7"/>
        <v>0</v>
      </c>
    </row>
    <row r="251" spans="1:7" ht="24" customHeight="1" x14ac:dyDescent="0.25">
      <c r="A251" s="74" t="s">
        <v>393</v>
      </c>
      <c r="B251" s="74"/>
      <c r="C251" s="43">
        <v>70</v>
      </c>
      <c r="D251" s="49">
        <v>3762.1515000000004</v>
      </c>
      <c r="E251" s="49">
        <v>3006.1353456000006</v>
      </c>
      <c r="F251" s="13">
        <f t="shared" si="6"/>
        <v>756.01615439999978</v>
      </c>
      <c r="G251" s="14">
        <f t="shared" si="7"/>
        <v>0.25149105661744753</v>
      </c>
    </row>
    <row r="252" spans="1:7" ht="24" customHeight="1" x14ac:dyDescent="0.25">
      <c r="A252" s="72" t="s">
        <v>387</v>
      </c>
      <c r="B252" s="87"/>
      <c r="C252" s="47" t="s">
        <v>394</v>
      </c>
      <c r="D252" s="50">
        <v>460.64809000000002</v>
      </c>
      <c r="E252" s="50">
        <v>340.83168000000001</v>
      </c>
      <c r="F252" s="17">
        <f t="shared" si="6"/>
        <v>119.81641000000002</v>
      </c>
      <c r="G252" s="18">
        <f t="shared" si="7"/>
        <v>0.35154129451816218</v>
      </c>
    </row>
    <row r="253" spans="1:7" ht="24" customHeight="1" x14ac:dyDescent="0.25">
      <c r="A253" s="72" t="s">
        <v>389</v>
      </c>
      <c r="B253" s="87"/>
      <c r="C253" s="47" t="s">
        <v>395</v>
      </c>
      <c r="D253" s="50">
        <v>816.97979000000009</v>
      </c>
      <c r="E253" s="50">
        <v>566.75446560000012</v>
      </c>
      <c r="F253" s="17">
        <f t="shared" si="6"/>
        <v>250.22532439999998</v>
      </c>
      <c r="G253" s="18">
        <f t="shared" si="7"/>
        <v>0.44150569530157391</v>
      </c>
    </row>
    <row r="254" spans="1:7" ht="24" customHeight="1" x14ac:dyDescent="0.25">
      <c r="A254" s="72" t="s">
        <v>391</v>
      </c>
      <c r="B254" s="87"/>
      <c r="C254" s="47" t="s">
        <v>396</v>
      </c>
      <c r="D254" s="50">
        <v>2484.6236200000003</v>
      </c>
      <c r="E254" s="50">
        <v>2098.5492000000004</v>
      </c>
      <c r="F254" s="17">
        <f t="shared" si="6"/>
        <v>386.07441999999992</v>
      </c>
      <c r="G254" s="18">
        <f t="shared" si="7"/>
        <v>0.18397206031671787</v>
      </c>
    </row>
    <row r="255" spans="1:7" ht="24" customHeight="1" x14ac:dyDescent="0.25">
      <c r="A255" s="74" t="s">
        <v>397</v>
      </c>
      <c r="B255" s="74"/>
      <c r="C255" s="43">
        <v>71</v>
      </c>
      <c r="D255" s="49">
        <v>3762.1515000000004</v>
      </c>
      <c r="E255" s="49">
        <v>3006.1353456000006</v>
      </c>
      <c r="F255" s="13">
        <f t="shared" si="6"/>
        <v>756.01615439999978</v>
      </c>
      <c r="G255" s="14">
        <f t="shared" si="7"/>
        <v>0.25149105661744753</v>
      </c>
    </row>
    <row r="256" spans="1:7" ht="24" customHeight="1" x14ac:dyDescent="0.25">
      <c r="A256" s="72" t="s">
        <v>387</v>
      </c>
      <c r="B256" s="87"/>
      <c r="C256" s="47" t="s">
        <v>398</v>
      </c>
      <c r="D256" s="50">
        <v>460.64809000000002</v>
      </c>
      <c r="E256" s="50">
        <v>340.83168000000001</v>
      </c>
      <c r="F256" s="17">
        <f t="shared" si="6"/>
        <v>119.81641000000002</v>
      </c>
      <c r="G256" s="18">
        <f t="shared" si="7"/>
        <v>0.35154129451816218</v>
      </c>
    </row>
    <row r="257" spans="1:7" ht="24" customHeight="1" x14ac:dyDescent="0.25">
      <c r="A257" s="72" t="s">
        <v>389</v>
      </c>
      <c r="B257" s="87"/>
      <c r="C257" s="47" t="s">
        <v>399</v>
      </c>
      <c r="D257" s="50">
        <v>816.97979000000009</v>
      </c>
      <c r="E257" s="50">
        <v>566.75446560000012</v>
      </c>
      <c r="F257" s="17">
        <f t="shared" si="6"/>
        <v>250.22532439999998</v>
      </c>
      <c r="G257" s="18">
        <f t="shared" si="7"/>
        <v>0.44150569530157391</v>
      </c>
    </row>
    <row r="258" spans="1:7" ht="24" customHeight="1" x14ac:dyDescent="0.25">
      <c r="A258" s="72" t="s">
        <v>391</v>
      </c>
      <c r="B258" s="87"/>
      <c r="C258" s="47" t="s">
        <v>400</v>
      </c>
      <c r="D258" s="50">
        <v>2484.6236200000003</v>
      </c>
      <c r="E258" s="50">
        <v>2098.5492000000004</v>
      </c>
      <c r="F258" s="17">
        <f t="shared" si="6"/>
        <v>386.07441999999992</v>
      </c>
      <c r="G258" s="18">
        <f t="shared" si="7"/>
        <v>0.18397206031671787</v>
      </c>
    </row>
    <row r="259" spans="1:7" ht="25.5" customHeight="1" x14ac:dyDescent="0.25">
      <c r="A259" s="74" t="s">
        <v>401</v>
      </c>
      <c r="B259" s="90"/>
      <c r="C259" s="43">
        <v>72</v>
      </c>
      <c r="D259" s="51">
        <v>78.435549999999992</v>
      </c>
      <c r="E259" s="51">
        <f>58719.0779333333/1000</f>
        <v>58.719077933333296</v>
      </c>
      <c r="F259" s="52">
        <f t="shared" si="6"/>
        <v>19.716472066666697</v>
      </c>
      <c r="G259" s="14">
        <f t="shared" si="7"/>
        <v>0.33577625467913164</v>
      </c>
    </row>
    <row r="260" spans="1:7" ht="24" customHeight="1" x14ac:dyDescent="0.25">
      <c r="A260" s="72" t="s">
        <v>387</v>
      </c>
      <c r="B260" s="87"/>
      <c r="C260" s="47" t="s">
        <v>402</v>
      </c>
      <c r="D260" s="53">
        <v>38.387339999999995</v>
      </c>
      <c r="E260" s="54">
        <f>28402.64/1000</f>
        <v>28.402639999999998</v>
      </c>
      <c r="F260" s="55">
        <f>D260-E260</f>
        <v>9.9846999999999966</v>
      </c>
      <c r="G260" s="18">
        <f t="shared" si="7"/>
        <v>0.35154126517816642</v>
      </c>
    </row>
    <row r="261" spans="1:7" ht="24" customHeight="1" x14ac:dyDescent="0.25">
      <c r="A261" s="72" t="s">
        <v>389</v>
      </c>
      <c r="B261" s="87"/>
      <c r="C261" s="47" t="s">
        <v>403</v>
      </c>
      <c r="D261" s="53">
        <v>22.69388</v>
      </c>
      <c r="E261" s="54">
        <f>15743.1796/1000</f>
        <v>15.743179599999999</v>
      </c>
      <c r="F261" s="55">
        <f t="shared" si="6"/>
        <v>6.9507004000000006</v>
      </c>
      <c r="G261" s="18">
        <f t="shared" si="7"/>
        <v>0.44150550121399879</v>
      </c>
    </row>
    <row r="262" spans="1:7" ht="24" customHeight="1" x14ac:dyDescent="0.25">
      <c r="A262" s="72" t="s">
        <v>391</v>
      </c>
      <c r="B262" s="87"/>
      <c r="C262" s="47" t="s">
        <v>404</v>
      </c>
      <c r="D262" s="53">
        <v>17.254330000000003</v>
      </c>
      <c r="E262" s="54">
        <f>14573.2583333333/1000</f>
        <v>14.5732583333333</v>
      </c>
      <c r="F262" s="55">
        <f t="shared" si="6"/>
        <v>2.6810716666667034</v>
      </c>
      <c r="G262" s="18">
        <f t="shared" si="7"/>
        <v>0.18397201266475238</v>
      </c>
    </row>
    <row r="263" spans="1:7" ht="24" customHeight="1" x14ac:dyDescent="0.25">
      <c r="A263" s="74" t="s">
        <v>405</v>
      </c>
      <c r="B263" s="90"/>
      <c r="C263" s="43">
        <v>73</v>
      </c>
      <c r="D263" s="46">
        <v>0</v>
      </c>
      <c r="E263" s="43">
        <v>0</v>
      </c>
      <c r="F263" s="9">
        <f t="shared" si="6"/>
        <v>0</v>
      </c>
      <c r="G263" s="14" t="e">
        <f t="shared" si="7"/>
        <v>#DIV/0!</v>
      </c>
    </row>
    <row r="264" spans="1:7" ht="24" customHeight="1" x14ac:dyDescent="0.25">
      <c r="A264" s="91" t="s">
        <v>387</v>
      </c>
      <c r="B264" s="92"/>
      <c r="C264" s="47" t="s">
        <v>406</v>
      </c>
      <c r="D264" s="42"/>
      <c r="E264" s="42"/>
      <c r="F264" s="15">
        <f t="shared" si="6"/>
        <v>0</v>
      </c>
      <c r="G264" s="18" t="e">
        <f t="shared" si="7"/>
        <v>#DIV/0!</v>
      </c>
    </row>
    <row r="265" spans="1:7" ht="24" customHeight="1" x14ac:dyDescent="0.25">
      <c r="A265" s="87" t="s">
        <v>389</v>
      </c>
      <c r="B265" s="93"/>
      <c r="C265" s="56" t="s">
        <v>407</v>
      </c>
      <c r="D265" s="42"/>
      <c r="E265" s="42"/>
      <c r="F265" s="15">
        <f t="shared" si="6"/>
        <v>0</v>
      </c>
      <c r="G265" s="18" t="e">
        <f t="shared" si="7"/>
        <v>#DIV/0!</v>
      </c>
    </row>
    <row r="266" spans="1:7" ht="24" customHeight="1" x14ac:dyDescent="0.25">
      <c r="A266" s="88" t="s">
        <v>391</v>
      </c>
      <c r="B266" s="89"/>
      <c r="C266" s="47" t="s">
        <v>408</v>
      </c>
      <c r="D266" s="42"/>
      <c r="E266" s="42"/>
      <c r="F266" s="15">
        <f>D266-E266</f>
        <v>0</v>
      </c>
      <c r="G266" s="18" t="e">
        <f>D266/E266-1</f>
        <v>#DIV/0!</v>
      </c>
    </row>
    <row r="267" spans="1:7" ht="24" customHeight="1" x14ac:dyDescent="0.25">
      <c r="A267" s="57"/>
      <c r="B267" s="57"/>
      <c r="C267" s="58"/>
      <c r="D267" s="59"/>
      <c r="E267" s="59"/>
      <c r="F267" s="57"/>
      <c r="G267" s="60"/>
    </row>
    <row r="268" spans="1:7" ht="24" customHeight="1" x14ac:dyDescent="0.25">
      <c r="A268" s="57" t="s">
        <v>409</v>
      </c>
      <c r="B268" s="57"/>
      <c r="C268" s="58"/>
      <c r="D268" s="59"/>
      <c r="E268" s="59" t="s">
        <v>410</v>
      </c>
      <c r="F268" s="57"/>
      <c r="G268" s="60"/>
    </row>
  </sheetData>
  <mergeCells count="275">
    <mergeCell ref="A266:B266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G246"/>
    <mergeCell ref="A247:B247"/>
    <mergeCell ref="A236:B236"/>
    <mergeCell ref="A237:B237"/>
    <mergeCell ref="A238:B238"/>
    <mergeCell ref="A239:B239"/>
    <mergeCell ref="A240:B240"/>
    <mergeCell ref="A241:G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G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G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G193"/>
    <mergeCell ref="A182:B182"/>
    <mergeCell ref="A183:B183"/>
    <mergeCell ref="A184:G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G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G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G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G26"/>
    <mergeCell ref="A27:B27"/>
    <mergeCell ref="A28:B28"/>
    <mergeCell ref="A29:B29"/>
    <mergeCell ref="A30:B30"/>
    <mergeCell ref="A31:B31"/>
    <mergeCell ref="A20:G20"/>
    <mergeCell ref="A21:G21"/>
    <mergeCell ref="A22:G22"/>
    <mergeCell ref="A23:G23"/>
    <mergeCell ref="A24:B25"/>
    <mergeCell ref="C24:C25"/>
    <mergeCell ref="D24:D25"/>
    <mergeCell ref="E24:E25"/>
    <mergeCell ref="F24:F25"/>
    <mergeCell ref="G24:G25"/>
    <mergeCell ref="N15:O16"/>
    <mergeCell ref="P15:P16"/>
    <mergeCell ref="B16:C16"/>
    <mergeCell ref="B17:C17"/>
    <mergeCell ref="B18:C18"/>
    <mergeCell ref="B19:G19"/>
    <mergeCell ref="B14:C14"/>
    <mergeCell ref="E14:G14"/>
    <mergeCell ref="B15:C15"/>
    <mergeCell ref="J15:J16"/>
    <mergeCell ref="K15:L16"/>
    <mergeCell ref="M15:M16"/>
    <mergeCell ref="B11:C11"/>
    <mergeCell ref="E11:G11"/>
    <mergeCell ref="B12:C12"/>
    <mergeCell ref="E12:G12"/>
    <mergeCell ref="B13:C13"/>
    <mergeCell ref="E13:G13"/>
    <mergeCell ref="C1:F1"/>
    <mergeCell ref="C2:G2"/>
    <mergeCell ref="C3:G3"/>
    <mergeCell ref="C4:G4"/>
    <mergeCell ref="C7:G7"/>
    <mergeCell ref="C9:G9"/>
  </mergeCells>
  <pageMargins left="0.70866141732283472" right="0.70866141732283472" top="0.74803149606299213" bottom="0.74803149606299213" header="0.31496062992125984" footer="0.31496062992125984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3</vt:lpstr>
      <vt:lpstr>'Додаток 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Nataliia Briazghun</cp:lastModifiedBy>
  <cp:lastPrinted>2026-03-12T14:22:12Z</cp:lastPrinted>
  <dcterms:created xsi:type="dcterms:W3CDTF">2026-03-12T12:26:11Z</dcterms:created>
  <dcterms:modified xsi:type="dcterms:W3CDTF">2026-04-17T07:43:41Z</dcterms:modified>
</cp:coreProperties>
</file>